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BAJO OFICINA\MARZO 2025\"/>
    </mc:Choice>
  </mc:AlternateContent>
  <xr:revisionPtr revIDLastSave="0" documentId="8_{E6FEA584-918E-41A9-BCB8-D31B03D4ED13}" xr6:coauthVersionLast="47" xr6:coauthVersionMax="47" xr10:uidLastSave="{00000000-0000-0000-0000-000000000000}"/>
  <bookViews>
    <workbookView xWindow="-120" yWindow="-120" windowWidth="20730" windowHeight="11160" xr2:uid="{D1D0FA25-E070-41A3-A524-721931FD066F}"/>
  </bookViews>
  <sheets>
    <sheet name="10P-LOCALIDADES" sheetId="1" r:id="rId1"/>
    <sheet name="10P-HOMBRES" sheetId="2" r:id="rId2"/>
    <sheet name="10P-MUJERES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6" i="3" l="1"/>
  <c r="B117" i="3" s="1"/>
  <c r="D115" i="3"/>
  <c r="D114" i="3"/>
  <c r="D113" i="3"/>
  <c r="D112" i="3"/>
  <c r="D111" i="3"/>
  <c r="D110" i="3"/>
  <c r="D109" i="3"/>
  <c r="D108" i="3"/>
  <c r="D107" i="3"/>
  <c r="D106" i="3"/>
  <c r="H103" i="3"/>
  <c r="F103" i="3"/>
  <c r="G102" i="3" s="1"/>
  <c r="J102" i="3"/>
  <c r="J103" i="3" s="1"/>
  <c r="H102" i="3"/>
  <c r="B102" i="3"/>
  <c r="H101" i="3"/>
  <c r="D101" i="3"/>
  <c r="H100" i="3"/>
  <c r="G100" i="3"/>
  <c r="D100" i="3"/>
  <c r="H99" i="3"/>
  <c r="D99" i="3"/>
  <c r="K98" i="3"/>
  <c r="H98" i="3"/>
  <c r="G98" i="3"/>
  <c r="D98" i="3"/>
  <c r="H97" i="3"/>
  <c r="D97" i="3"/>
  <c r="H96" i="3"/>
  <c r="G96" i="3"/>
  <c r="D96" i="3"/>
  <c r="H95" i="3"/>
  <c r="G95" i="3"/>
  <c r="D95" i="3"/>
  <c r="K94" i="3"/>
  <c r="H94" i="3"/>
  <c r="G94" i="3"/>
  <c r="D94" i="3"/>
  <c r="H93" i="3"/>
  <c r="G93" i="3"/>
  <c r="D93" i="3"/>
  <c r="H92" i="3"/>
  <c r="G92" i="3"/>
  <c r="D92" i="3"/>
  <c r="F89" i="3"/>
  <c r="G87" i="3" s="1"/>
  <c r="L88" i="3"/>
  <c r="J88" i="3"/>
  <c r="J89" i="3" s="1"/>
  <c r="F88" i="3"/>
  <c r="H88" i="3" s="1"/>
  <c r="B88" i="3"/>
  <c r="L87" i="3"/>
  <c r="H87" i="3"/>
  <c r="D87" i="3"/>
  <c r="L86" i="3"/>
  <c r="K86" i="3"/>
  <c r="H86" i="3"/>
  <c r="D86" i="3"/>
  <c r="L85" i="3"/>
  <c r="H85" i="3"/>
  <c r="D85" i="3"/>
  <c r="L84" i="3"/>
  <c r="K84" i="3"/>
  <c r="H84" i="3"/>
  <c r="D84" i="3"/>
  <c r="L83" i="3"/>
  <c r="H83" i="3"/>
  <c r="D83" i="3"/>
  <c r="L82" i="3"/>
  <c r="K82" i="3"/>
  <c r="H82" i="3"/>
  <c r="D82" i="3"/>
  <c r="L81" i="3"/>
  <c r="H81" i="3"/>
  <c r="D81" i="3"/>
  <c r="L80" i="3"/>
  <c r="K80" i="3"/>
  <c r="H80" i="3"/>
  <c r="D80" i="3"/>
  <c r="L79" i="3"/>
  <c r="H79" i="3"/>
  <c r="D79" i="3"/>
  <c r="L78" i="3"/>
  <c r="K78" i="3"/>
  <c r="H78" i="3"/>
  <c r="D78" i="3"/>
  <c r="H75" i="3"/>
  <c r="F75" i="3"/>
  <c r="J74" i="3"/>
  <c r="H74" i="3"/>
  <c r="G74" i="3"/>
  <c r="F74" i="3"/>
  <c r="D74" i="3"/>
  <c r="B74" i="3"/>
  <c r="B75" i="3" s="1"/>
  <c r="L73" i="3"/>
  <c r="H73" i="3"/>
  <c r="G73" i="3"/>
  <c r="D73" i="3"/>
  <c r="L72" i="3"/>
  <c r="H72" i="3"/>
  <c r="G72" i="3"/>
  <c r="D72" i="3"/>
  <c r="L71" i="3"/>
  <c r="H71" i="3"/>
  <c r="G71" i="3"/>
  <c r="D71" i="3"/>
  <c r="C71" i="3"/>
  <c r="L70" i="3"/>
  <c r="H70" i="3"/>
  <c r="G70" i="3"/>
  <c r="D70" i="3"/>
  <c r="L69" i="3"/>
  <c r="H69" i="3"/>
  <c r="G69" i="3"/>
  <c r="D69" i="3"/>
  <c r="L68" i="3"/>
  <c r="H68" i="3"/>
  <c r="G68" i="3"/>
  <c r="D68" i="3"/>
  <c r="L67" i="3"/>
  <c r="H67" i="3"/>
  <c r="G67" i="3"/>
  <c r="D67" i="3"/>
  <c r="C67" i="3"/>
  <c r="L66" i="3"/>
  <c r="H66" i="3"/>
  <c r="G66" i="3"/>
  <c r="D66" i="3"/>
  <c r="L65" i="3"/>
  <c r="H65" i="3"/>
  <c r="G65" i="3"/>
  <c r="D65" i="3"/>
  <c r="L64" i="3"/>
  <c r="H64" i="3"/>
  <c r="G64" i="3"/>
  <c r="G75" i="3" s="1"/>
  <c r="D64" i="3"/>
  <c r="F61" i="3"/>
  <c r="L60" i="3"/>
  <c r="J60" i="3"/>
  <c r="J61" i="3" s="1"/>
  <c r="K58" i="3" s="1"/>
  <c r="F60" i="3"/>
  <c r="H60" i="3" s="1"/>
  <c r="B60" i="3"/>
  <c r="L59" i="3"/>
  <c r="H59" i="3"/>
  <c r="G59" i="3"/>
  <c r="D59" i="3"/>
  <c r="L58" i="3"/>
  <c r="H58" i="3"/>
  <c r="D58" i="3"/>
  <c r="L57" i="3"/>
  <c r="H57" i="3"/>
  <c r="G57" i="3"/>
  <c r="D57" i="3"/>
  <c r="L56" i="3"/>
  <c r="K56" i="3"/>
  <c r="H56" i="3"/>
  <c r="D56" i="3"/>
  <c r="L55" i="3"/>
  <c r="H55" i="3"/>
  <c r="D55" i="3"/>
  <c r="L54" i="3"/>
  <c r="K54" i="3"/>
  <c r="H54" i="3"/>
  <c r="D54" i="3"/>
  <c r="L53" i="3"/>
  <c r="H53" i="3"/>
  <c r="D53" i="3"/>
  <c r="L52" i="3"/>
  <c r="K52" i="3"/>
  <c r="H52" i="3"/>
  <c r="D52" i="3"/>
  <c r="L51" i="3"/>
  <c r="H51" i="3"/>
  <c r="G51" i="3"/>
  <c r="D51" i="3"/>
  <c r="L50" i="3"/>
  <c r="H50" i="3"/>
  <c r="D50" i="3"/>
  <c r="H47" i="3"/>
  <c r="F47" i="3"/>
  <c r="J46" i="3"/>
  <c r="H46" i="3"/>
  <c r="G46" i="3"/>
  <c r="F46" i="3"/>
  <c r="D46" i="3"/>
  <c r="B46" i="3"/>
  <c r="B47" i="3" s="1"/>
  <c r="L45" i="3"/>
  <c r="H45" i="3"/>
  <c r="G45" i="3"/>
  <c r="D45" i="3"/>
  <c r="C45" i="3"/>
  <c r="L44" i="3"/>
  <c r="H44" i="3"/>
  <c r="G44" i="3"/>
  <c r="D44" i="3"/>
  <c r="L43" i="3"/>
  <c r="H43" i="3"/>
  <c r="G43" i="3"/>
  <c r="D43" i="3"/>
  <c r="C43" i="3"/>
  <c r="L42" i="3"/>
  <c r="H42" i="3"/>
  <c r="G42" i="3"/>
  <c r="D42" i="3"/>
  <c r="L41" i="3"/>
  <c r="H41" i="3"/>
  <c r="G41" i="3"/>
  <c r="D41" i="3"/>
  <c r="C41" i="3"/>
  <c r="L40" i="3"/>
  <c r="H40" i="3"/>
  <c r="G40" i="3"/>
  <c r="D40" i="3"/>
  <c r="L39" i="3"/>
  <c r="H39" i="3"/>
  <c r="G39" i="3"/>
  <c r="D39" i="3"/>
  <c r="C39" i="3"/>
  <c r="L38" i="3"/>
  <c r="H38" i="3"/>
  <c r="G38" i="3"/>
  <c r="D38" i="3"/>
  <c r="L37" i="3"/>
  <c r="H37" i="3"/>
  <c r="G37" i="3"/>
  <c r="D37" i="3"/>
  <c r="C37" i="3"/>
  <c r="L36" i="3"/>
  <c r="H36" i="3"/>
  <c r="G36" i="3"/>
  <c r="G47" i="3" s="1"/>
  <c r="D36" i="3"/>
  <c r="F33" i="3"/>
  <c r="L32" i="3"/>
  <c r="J32" i="3"/>
  <c r="J33" i="3" s="1"/>
  <c r="G32" i="3"/>
  <c r="F32" i="3"/>
  <c r="H32" i="3" s="1"/>
  <c r="B32" i="3"/>
  <c r="L31" i="3"/>
  <c r="H31" i="3"/>
  <c r="G31" i="3"/>
  <c r="D31" i="3"/>
  <c r="L30" i="3"/>
  <c r="H30" i="3"/>
  <c r="D30" i="3"/>
  <c r="L29" i="3"/>
  <c r="H29" i="3"/>
  <c r="G29" i="3"/>
  <c r="D29" i="3"/>
  <c r="L28" i="3"/>
  <c r="H28" i="3"/>
  <c r="D28" i="3"/>
  <c r="L27" i="3"/>
  <c r="H27" i="3"/>
  <c r="G27" i="3"/>
  <c r="D27" i="3"/>
  <c r="L26" i="3"/>
  <c r="H26" i="3"/>
  <c r="D26" i="3"/>
  <c r="L25" i="3"/>
  <c r="H25" i="3"/>
  <c r="G25" i="3"/>
  <c r="D25" i="3"/>
  <c r="L24" i="3"/>
  <c r="K24" i="3"/>
  <c r="H24" i="3"/>
  <c r="D24" i="3"/>
  <c r="L23" i="3"/>
  <c r="H23" i="3"/>
  <c r="G23" i="3"/>
  <c r="D23" i="3"/>
  <c r="L22" i="3"/>
  <c r="H22" i="3"/>
  <c r="G22" i="3"/>
  <c r="D22" i="3"/>
  <c r="F19" i="3"/>
  <c r="H19" i="3" s="1"/>
  <c r="J18" i="3"/>
  <c r="H18" i="3"/>
  <c r="F18" i="3"/>
  <c r="D18" i="3"/>
  <c r="B18" i="3"/>
  <c r="B19" i="3" s="1"/>
  <c r="C18" i="3" s="1"/>
  <c r="L17" i="3"/>
  <c r="H17" i="3"/>
  <c r="D17" i="3"/>
  <c r="L16" i="3"/>
  <c r="H16" i="3"/>
  <c r="G16" i="3"/>
  <c r="D16" i="3"/>
  <c r="L15" i="3"/>
  <c r="H15" i="3"/>
  <c r="D15" i="3"/>
  <c r="L14" i="3"/>
  <c r="H14" i="3"/>
  <c r="G14" i="3"/>
  <c r="D14" i="3"/>
  <c r="L13" i="3"/>
  <c r="H13" i="3"/>
  <c r="D13" i="3"/>
  <c r="L12" i="3"/>
  <c r="H12" i="3"/>
  <c r="G12" i="3"/>
  <c r="D12" i="3"/>
  <c r="L11" i="3"/>
  <c r="H11" i="3"/>
  <c r="G11" i="3"/>
  <c r="D11" i="3"/>
  <c r="L10" i="3"/>
  <c r="H10" i="3"/>
  <c r="G10" i="3"/>
  <c r="D10" i="3"/>
  <c r="L9" i="3"/>
  <c r="H9" i="3"/>
  <c r="G9" i="3"/>
  <c r="D9" i="3"/>
  <c r="L8" i="3"/>
  <c r="H8" i="3"/>
  <c r="G8" i="3"/>
  <c r="D8" i="3"/>
  <c r="B117" i="2"/>
  <c r="B116" i="2"/>
  <c r="D116" i="2" s="1"/>
  <c r="D115" i="2"/>
  <c r="D114" i="2"/>
  <c r="D113" i="2"/>
  <c r="D112" i="2"/>
  <c r="D111" i="2"/>
  <c r="D110" i="2"/>
  <c r="D109" i="2"/>
  <c r="D108" i="2"/>
  <c r="D107" i="2"/>
  <c r="D106" i="2"/>
  <c r="F103" i="2"/>
  <c r="B103" i="2"/>
  <c r="D103" i="2" s="1"/>
  <c r="K102" i="2"/>
  <c r="J102" i="2"/>
  <c r="J103" i="2" s="1"/>
  <c r="H102" i="2"/>
  <c r="D102" i="2"/>
  <c r="B102" i="2"/>
  <c r="C102" i="2" s="1"/>
  <c r="H101" i="2"/>
  <c r="D101" i="2"/>
  <c r="C101" i="2"/>
  <c r="K100" i="2"/>
  <c r="H100" i="2"/>
  <c r="D100" i="2"/>
  <c r="C100" i="2"/>
  <c r="H99" i="2"/>
  <c r="D99" i="2"/>
  <c r="H98" i="2"/>
  <c r="G98" i="2"/>
  <c r="D98" i="2"/>
  <c r="H97" i="2"/>
  <c r="D97" i="2"/>
  <c r="C97" i="2"/>
  <c r="K96" i="2"/>
  <c r="H96" i="2"/>
  <c r="D96" i="2"/>
  <c r="C96" i="2"/>
  <c r="H95" i="2"/>
  <c r="D95" i="2"/>
  <c r="H94" i="2"/>
  <c r="G94" i="2"/>
  <c r="D94" i="2"/>
  <c r="H93" i="2"/>
  <c r="D93" i="2"/>
  <c r="C93" i="2"/>
  <c r="K92" i="2"/>
  <c r="H92" i="2"/>
  <c r="D92" i="2"/>
  <c r="C92" i="2"/>
  <c r="J88" i="2"/>
  <c r="F88" i="2"/>
  <c r="H88" i="2" s="1"/>
  <c r="D88" i="2"/>
  <c r="B88" i="2"/>
  <c r="B89" i="2" s="1"/>
  <c r="L87" i="2"/>
  <c r="H87" i="2"/>
  <c r="D87" i="2"/>
  <c r="C87" i="2"/>
  <c r="L86" i="2"/>
  <c r="H86" i="2"/>
  <c r="D86" i="2"/>
  <c r="L85" i="2"/>
  <c r="H85" i="2"/>
  <c r="D85" i="2"/>
  <c r="C85" i="2"/>
  <c r="L84" i="2"/>
  <c r="H84" i="2"/>
  <c r="D84" i="2"/>
  <c r="L83" i="2"/>
  <c r="H83" i="2"/>
  <c r="D83" i="2"/>
  <c r="C83" i="2"/>
  <c r="L82" i="2"/>
  <c r="H82" i="2"/>
  <c r="D82" i="2"/>
  <c r="L81" i="2"/>
  <c r="H81" i="2"/>
  <c r="D81" i="2"/>
  <c r="C81" i="2"/>
  <c r="L80" i="2"/>
  <c r="H80" i="2"/>
  <c r="D80" i="2"/>
  <c r="L79" i="2"/>
  <c r="H79" i="2"/>
  <c r="D79" i="2"/>
  <c r="C79" i="2"/>
  <c r="L78" i="2"/>
  <c r="H78" i="2"/>
  <c r="D78" i="2"/>
  <c r="F75" i="2"/>
  <c r="G73" i="2" s="1"/>
  <c r="L74" i="2"/>
  <c r="J74" i="2"/>
  <c r="J75" i="2" s="1"/>
  <c r="H74" i="2"/>
  <c r="G74" i="2"/>
  <c r="F74" i="2"/>
  <c r="B74" i="2"/>
  <c r="L73" i="2"/>
  <c r="H73" i="2"/>
  <c r="D73" i="2"/>
  <c r="L72" i="2"/>
  <c r="K72" i="2"/>
  <c r="H72" i="2"/>
  <c r="D72" i="2"/>
  <c r="L71" i="2"/>
  <c r="H71" i="2"/>
  <c r="D71" i="2"/>
  <c r="L70" i="2"/>
  <c r="H70" i="2"/>
  <c r="D70" i="2"/>
  <c r="L69" i="2"/>
  <c r="H69" i="2"/>
  <c r="G69" i="2"/>
  <c r="D69" i="2"/>
  <c r="L68" i="2"/>
  <c r="K68" i="2"/>
  <c r="H68" i="2"/>
  <c r="D68" i="2"/>
  <c r="L67" i="2"/>
  <c r="H67" i="2"/>
  <c r="G67" i="2"/>
  <c r="D67" i="2"/>
  <c r="L66" i="2"/>
  <c r="K66" i="2"/>
  <c r="H66" i="2"/>
  <c r="D66" i="2"/>
  <c r="L65" i="2"/>
  <c r="H65" i="2"/>
  <c r="D65" i="2"/>
  <c r="L64" i="2"/>
  <c r="K64" i="2"/>
  <c r="H64" i="2"/>
  <c r="D64" i="2"/>
  <c r="J60" i="2"/>
  <c r="F60" i="2"/>
  <c r="H60" i="2" s="1"/>
  <c r="D60" i="2"/>
  <c r="B60" i="2"/>
  <c r="B61" i="2" s="1"/>
  <c r="L59" i="2"/>
  <c r="H59" i="2"/>
  <c r="D59" i="2"/>
  <c r="C59" i="2"/>
  <c r="L58" i="2"/>
  <c r="H58" i="2"/>
  <c r="D58" i="2"/>
  <c r="L57" i="2"/>
  <c r="H57" i="2"/>
  <c r="D57" i="2"/>
  <c r="C57" i="2"/>
  <c r="L56" i="2"/>
  <c r="H56" i="2"/>
  <c r="D56" i="2"/>
  <c r="L55" i="2"/>
  <c r="H55" i="2"/>
  <c r="D55" i="2"/>
  <c r="C55" i="2"/>
  <c r="L54" i="2"/>
  <c r="H54" i="2"/>
  <c r="D54" i="2"/>
  <c r="L53" i="2"/>
  <c r="H53" i="2"/>
  <c r="D53" i="2"/>
  <c r="C53" i="2"/>
  <c r="L52" i="2"/>
  <c r="H52" i="2"/>
  <c r="D52" i="2"/>
  <c r="L51" i="2"/>
  <c r="H51" i="2"/>
  <c r="D51" i="2"/>
  <c r="C51" i="2"/>
  <c r="L50" i="2"/>
  <c r="H50" i="2"/>
  <c r="D50" i="2"/>
  <c r="L47" i="2"/>
  <c r="K46" i="2"/>
  <c r="J46" i="2"/>
  <c r="J47" i="2" s="1"/>
  <c r="K44" i="2" s="1"/>
  <c r="F46" i="2"/>
  <c r="H46" i="2" s="1"/>
  <c r="D46" i="2"/>
  <c r="B46" i="2"/>
  <c r="B47" i="2" s="1"/>
  <c r="L45" i="2"/>
  <c r="K45" i="2"/>
  <c r="H45" i="2"/>
  <c r="D45" i="2"/>
  <c r="L44" i="2"/>
  <c r="H44" i="2"/>
  <c r="D44" i="2"/>
  <c r="L43" i="2"/>
  <c r="K43" i="2"/>
  <c r="H43" i="2"/>
  <c r="D43" i="2"/>
  <c r="L42" i="2"/>
  <c r="H42" i="2"/>
  <c r="D42" i="2"/>
  <c r="L41" i="2"/>
  <c r="K41" i="2"/>
  <c r="H41" i="2"/>
  <c r="D41" i="2"/>
  <c r="L40" i="2"/>
  <c r="H40" i="2"/>
  <c r="D40" i="2"/>
  <c r="L39" i="2"/>
  <c r="K39" i="2"/>
  <c r="H39" i="2"/>
  <c r="D39" i="2"/>
  <c r="L38" i="2"/>
  <c r="H38" i="2"/>
  <c r="D38" i="2"/>
  <c r="L37" i="2"/>
  <c r="K37" i="2"/>
  <c r="H37" i="2"/>
  <c r="D37" i="2"/>
  <c r="L36" i="2"/>
  <c r="H36" i="2"/>
  <c r="D36" i="2"/>
  <c r="F33" i="2"/>
  <c r="H33" i="2" s="1"/>
  <c r="B33" i="2"/>
  <c r="C30" i="2" s="1"/>
  <c r="L32" i="2"/>
  <c r="J32" i="2"/>
  <c r="J33" i="2" s="1"/>
  <c r="H32" i="2"/>
  <c r="G32" i="2"/>
  <c r="F32" i="2"/>
  <c r="C32" i="2"/>
  <c r="B32" i="2"/>
  <c r="D32" i="2" s="1"/>
  <c r="L31" i="2"/>
  <c r="H31" i="2"/>
  <c r="G31" i="2"/>
  <c r="D31" i="2"/>
  <c r="L30" i="2"/>
  <c r="H30" i="2"/>
  <c r="D30" i="2"/>
  <c r="L29" i="2"/>
  <c r="H29" i="2"/>
  <c r="G29" i="2"/>
  <c r="D29" i="2"/>
  <c r="L28" i="2"/>
  <c r="H28" i="2"/>
  <c r="D28" i="2"/>
  <c r="L27" i="2"/>
  <c r="H27" i="2"/>
  <c r="G27" i="2"/>
  <c r="D27" i="2"/>
  <c r="L26" i="2"/>
  <c r="H26" i="2"/>
  <c r="D26" i="2"/>
  <c r="L25" i="2"/>
  <c r="H25" i="2"/>
  <c r="G25" i="2"/>
  <c r="D25" i="2"/>
  <c r="L24" i="2"/>
  <c r="H24" i="2"/>
  <c r="D24" i="2"/>
  <c r="L23" i="2"/>
  <c r="H23" i="2"/>
  <c r="G23" i="2"/>
  <c r="D23" i="2"/>
  <c r="L22" i="2"/>
  <c r="H22" i="2"/>
  <c r="D22" i="2"/>
  <c r="J19" i="2"/>
  <c r="K17" i="2" s="1"/>
  <c r="K18" i="2"/>
  <c r="J18" i="2"/>
  <c r="L18" i="2" s="1"/>
  <c r="F18" i="2"/>
  <c r="H18" i="2" s="1"/>
  <c r="D18" i="2"/>
  <c r="B18" i="2"/>
  <c r="B19" i="2" s="1"/>
  <c r="L17" i="2"/>
  <c r="H17" i="2"/>
  <c r="D17" i="2"/>
  <c r="L16" i="2"/>
  <c r="H16" i="2"/>
  <c r="D16" i="2"/>
  <c r="L15" i="2"/>
  <c r="H15" i="2"/>
  <c r="D15" i="2"/>
  <c r="L14" i="2"/>
  <c r="H14" i="2"/>
  <c r="D14" i="2"/>
  <c r="L13" i="2"/>
  <c r="H13" i="2"/>
  <c r="D13" i="2"/>
  <c r="L12" i="2"/>
  <c r="H12" i="2"/>
  <c r="D12" i="2"/>
  <c r="L11" i="2"/>
  <c r="H11" i="2"/>
  <c r="D11" i="2"/>
  <c r="L10" i="2"/>
  <c r="H10" i="2"/>
  <c r="D10" i="2"/>
  <c r="L9" i="2"/>
  <c r="H9" i="2"/>
  <c r="D9" i="2"/>
  <c r="L8" i="2"/>
  <c r="H8" i="2"/>
  <c r="D8" i="2"/>
  <c r="B116" i="1"/>
  <c r="C117" i="1" s="1"/>
  <c r="C106" i="1" s="1"/>
  <c r="D115" i="1"/>
  <c r="D114" i="1"/>
  <c r="D113" i="1"/>
  <c r="D112" i="1"/>
  <c r="D111" i="1"/>
  <c r="D110" i="1"/>
  <c r="D109" i="1"/>
  <c r="D108" i="1"/>
  <c r="D107" i="1"/>
  <c r="D106" i="1"/>
  <c r="H103" i="1"/>
  <c r="F103" i="1"/>
  <c r="J102" i="1"/>
  <c r="H102" i="1"/>
  <c r="G102" i="1"/>
  <c r="B102" i="1"/>
  <c r="B103" i="1" s="1"/>
  <c r="H101" i="1"/>
  <c r="G101" i="1"/>
  <c r="D101" i="1"/>
  <c r="H100" i="1"/>
  <c r="G100" i="1"/>
  <c r="D100" i="1"/>
  <c r="H99" i="1"/>
  <c r="G99" i="1"/>
  <c r="D99" i="1"/>
  <c r="H98" i="1"/>
  <c r="G98" i="1"/>
  <c r="D98" i="1"/>
  <c r="H97" i="1"/>
  <c r="G97" i="1"/>
  <c r="D97" i="1"/>
  <c r="H96" i="1"/>
  <c r="G96" i="1"/>
  <c r="D96" i="1"/>
  <c r="H95" i="1"/>
  <c r="G95" i="1"/>
  <c r="D95" i="1"/>
  <c r="H94" i="1"/>
  <c r="G94" i="1"/>
  <c r="D94" i="1"/>
  <c r="H93" i="1"/>
  <c r="G93" i="1"/>
  <c r="D93" i="1"/>
  <c r="H92" i="1"/>
  <c r="G92" i="1"/>
  <c r="G103" i="1" s="1"/>
  <c r="D92" i="1"/>
  <c r="J89" i="1"/>
  <c r="L89" i="1" s="1"/>
  <c r="F89" i="1"/>
  <c r="L88" i="1"/>
  <c r="K88" i="1"/>
  <c r="J88" i="1"/>
  <c r="G88" i="1"/>
  <c r="F88" i="1"/>
  <c r="H88" i="1" s="1"/>
  <c r="B88" i="1"/>
  <c r="L87" i="1"/>
  <c r="K87" i="1"/>
  <c r="H87" i="1"/>
  <c r="G87" i="1"/>
  <c r="D87" i="1"/>
  <c r="L86" i="1"/>
  <c r="K86" i="1"/>
  <c r="H86" i="1"/>
  <c r="D86" i="1"/>
  <c r="L85" i="1"/>
  <c r="K85" i="1"/>
  <c r="H85" i="1"/>
  <c r="G85" i="1"/>
  <c r="D85" i="1"/>
  <c r="L84" i="1"/>
  <c r="K84" i="1"/>
  <c r="H84" i="1"/>
  <c r="D84" i="1"/>
  <c r="L83" i="1"/>
  <c r="K83" i="1"/>
  <c r="H83" i="1"/>
  <c r="G83" i="1"/>
  <c r="D83" i="1"/>
  <c r="L82" i="1"/>
  <c r="K82" i="1"/>
  <c r="H82" i="1"/>
  <c r="D82" i="1"/>
  <c r="L81" i="1"/>
  <c r="K81" i="1"/>
  <c r="H81" i="1"/>
  <c r="G81" i="1"/>
  <c r="D81" i="1"/>
  <c r="L80" i="1"/>
  <c r="K80" i="1"/>
  <c r="H80" i="1"/>
  <c r="D80" i="1"/>
  <c r="L79" i="1"/>
  <c r="K79" i="1"/>
  <c r="H79" i="1"/>
  <c r="G79" i="1"/>
  <c r="D79" i="1"/>
  <c r="L78" i="1"/>
  <c r="K78" i="1"/>
  <c r="K89" i="1" s="1"/>
  <c r="H78" i="1"/>
  <c r="D78" i="1"/>
  <c r="H75" i="1"/>
  <c r="B75" i="1"/>
  <c r="C72" i="1" s="1"/>
  <c r="J74" i="1"/>
  <c r="H74" i="1"/>
  <c r="F74" i="1"/>
  <c r="F75" i="1" s="1"/>
  <c r="G68" i="1" s="1"/>
  <c r="D74" i="1"/>
  <c r="C74" i="1"/>
  <c r="B74" i="1"/>
  <c r="L73" i="1"/>
  <c r="H73" i="1"/>
  <c r="D73" i="1"/>
  <c r="C73" i="1"/>
  <c r="L72" i="1"/>
  <c r="H72" i="1"/>
  <c r="G72" i="1"/>
  <c r="D72" i="1"/>
  <c r="L71" i="1"/>
  <c r="H71" i="1"/>
  <c r="D71" i="1"/>
  <c r="C71" i="1"/>
  <c r="L70" i="1"/>
  <c r="H70" i="1"/>
  <c r="G70" i="1"/>
  <c r="D70" i="1"/>
  <c r="C70" i="1"/>
  <c r="L69" i="1"/>
  <c r="H69" i="1"/>
  <c r="D69" i="1"/>
  <c r="C69" i="1"/>
  <c r="L68" i="1"/>
  <c r="H68" i="1"/>
  <c r="D68" i="1"/>
  <c r="C68" i="1"/>
  <c r="L67" i="1"/>
  <c r="H67" i="1"/>
  <c r="D67" i="1"/>
  <c r="C67" i="1"/>
  <c r="L66" i="1"/>
  <c r="H66" i="1"/>
  <c r="G66" i="1"/>
  <c r="D66" i="1"/>
  <c r="C66" i="1"/>
  <c r="L65" i="1"/>
  <c r="H65" i="1"/>
  <c r="D65" i="1"/>
  <c r="C65" i="1"/>
  <c r="C75" i="1" s="1"/>
  <c r="L64" i="1"/>
  <c r="H64" i="1"/>
  <c r="D64" i="1"/>
  <c r="C64" i="1"/>
  <c r="J61" i="1"/>
  <c r="K59" i="1" s="1"/>
  <c r="F61" i="1"/>
  <c r="L60" i="1"/>
  <c r="K60" i="1"/>
  <c r="J60" i="1"/>
  <c r="F60" i="1"/>
  <c r="H60" i="1" s="1"/>
  <c r="B60" i="1"/>
  <c r="L59" i="1"/>
  <c r="H59" i="1"/>
  <c r="D59" i="1"/>
  <c r="L58" i="1"/>
  <c r="K58" i="1"/>
  <c r="H58" i="1"/>
  <c r="D58" i="1"/>
  <c r="L57" i="1"/>
  <c r="H57" i="1"/>
  <c r="D57" i="1"/>
  <c r="L56" i="1"/>
  <c r="K56" i="1"/>
  <c r="H56" i="1"/>
  <c r="D56" i="1"/>
  <c r="L55" i="1"/>
  <c r="K55" i="1"/>
  <c r="H55" i="1"/>
  <c r="G55" i="1"/>
  <c r="D55" i="1"/>
  <c r="L54" i="1"/>
  <c r="K54" i="1"/>
  <c r="H54" i="1"/>
  <c r="D54" i="1"/>
  <c r="L53" i="1"/>
  <c r="K53" i="1"/>
  <c r="H53" i="1"/>
  <c r="D53" i="1"/>
  <c r="L52" i="1"/>
  <c r="K52" i="1"/>
  <c r="H52" i="1"/>
  <c r="D52" i="1"/>
  <c r="L51" i="1"/>
  <c r="K51" i="1"/>
  <c r="H51" i="1"/>
  <c r="G51" i="1"/>
  <c r="D51" i="1"/>
  <c r="L50" i="1"/>
  <c r="K50" i="1"/>
  <c r="H50" i="1"/>
  <c r="D50" i="1"/>
  <c r="B47" i="1"/>
  <c r="C44" i="1" s="1"/>
  <c r="J46" i="1"/>
  <c r="H46" i="1"/>
  <c r="F46" i="1"/>
  <c r="F47" i="1" s="1"/>
  <c r="H47" i="1" s="1"/>
  <c r="D46" i="1"/>
  <c r="C46" i="1"/>
  <c r="B46" i="1"/>
  <c r="L45" i="1"/>
  <c r="H45" i="1"/>
  <c r="D45" i="1"/>
  <c r="C45" i="1"/>
  <c r="L44" i="1"/>
  <c r="H44" i="1"/>
  <c r="D44" i="1"/>
  <c r="L43" i="1"/>
  <c r="H43" i="1"/>
  <c r="D43" i="1"/>
  <c r="C43" i="1"/>
  <c r="L42" i="1"/>
  <c r="H42" i="1"/>
  <c r="G42" i="1"/>
  <c r="D42" i="1"/>
  <c r="L41" i="1"/>
  <c r="H41" i="1"/>
  <c r="D41" i="1"/>
  <c r="C41" i="1"/>
  <c r="L40" i="1"/>
  <c r="H40" i="1"/>
  <c r="D40" i="1"/>
  <c r="C40" i="1"/>
  <c r="L39" i="1"/>
  <c r="H39" i="1"/>
  <c r="D39" i="1"/>
  <c r="C39" i="1"/>
  <c r="L38" i="1"/>
  <c r="H38" i="1"/>
  <c r="D38" i="1"/>
  <c r="C38" i="1"/>
  <c r="L37" i="1"/>
  <c r="H37" i="1"/>
  <c r="D37" i="1"/>
  <c r="C37" i="1"/>
  <c r="L36" i="1"/>
  <c r="H36" i="1"/>
  <c r="D36" i="1"/>
  <c r="C36" i="1"/>
  <c r="J33" i="1"/>
  <c r="K31" i="1" s="1"/>
  <c r="F33" i="1"/>
  <c r="G31" i="1" s="1"/>
  <c r="L32" i="1"/>
  <c r="K32" i="1"/>
  <c r="J32" i="1"/>
  <c r="G32" i="1"/>
  <c r="F32" i="1"/>
  <c r="H32" i="1" s="1"/>
  <c r="B32" i="1"/>
  <c r="L31" i="1"/>
  <c r="H31" i="1"/>
  <c r="D31" i="1"/>
  <c r="L30" i="1"/>
  <c r="K30" i="1"/>
  <c r="H30" i="1"/>
  <c r="D30" i="1"/>
  <c r="L29" i="1"/>
  <c r="H29" i="1"/>
  <c r="G29" i="1"/>
  <c r="D29" i="1"/>
  <c r="L28" i="1"/>
  <c r="K28" i="1"/>
  <c r="H28" i="1"/>
  <c r="D28" i="1"/>
  <c r="L27" i="1"/>
  <c r="K27" i="1"/>
  <c r="H27" i="1"/>
  <c r="G27" i="1"/>
  <c r="D27" i="1"/>
  <c r="L26" i="1"/>
  <c r="K26" i="1"/>
  <c r="H26" i="1"/>
  <c r="D26" i="1"/>
  <c r="L25" i="1"/>
  <c r="K25" i="1"/>
  <c r="H25" i="1"/>
  <c r="G25" i="1"/>
  <c r="D25" i="1"/>
  <c r="L24" i="1"/>
  <c r="K24" i="1"/>
  <c r="H24" i="1"/>
  <c r="D24" i="1"/>
  <c r="L23" i="1"/>
  <c r="K23" i="1"/>
  <c r="H23" i="1"/>
  <c r="G23" i="1"/>
  <c r="D23" i="1"/>
  <c r="L22" i="1"/>
  <c r="K22" i="1"/>
  <c r="H22" i="1"/>
  <c r="D22" i="1"/>
  <c r="B19" i="1"/>
  <c r="C16" i="1" s="1"/>
  <c r="J18" i="1"/>
  <c r="H18" i="1"/>
  <c r="F18" i="1"/>
  <c r="F19" i="1" s="1"/>
  <c r="G12" i="1" s="1"/>
  <c r="D18" i="1"/>
  <c r="C18" i="1"/>
  <c r="B18" i="1"/>
  <c r="L17" i="1"/>
  <c r="H17" i="1"/>
  <c r="D17" i="1"/>
  <c r="C17" i="1"/>
  <c r="L16" i="1"/>
  <c r="H16" i="1"/>
  <c r="G16" i="1"/>
  <c r="D16" i="1"/>
  <c r="L15" i="1"/>
  <c r="H15" i="1"/>
  <c r="D15" i="1"/>
  <c r="C15" i="1"/>
  <c r="L14" i="1"/>
  <c r="H14" i="1"/>
  <c r="G14" i="1"/>
  <c r="D14" i="1"/>
  <c r="L13" i="1"/>
  <c r="H13" i="1"/>
  <c r="D13" i="1"/>
  <c r="C13" i="1"/>
  <c r="L12" i="1"/>
  <c r="H12" i="1"/>
  <c r="D12" i="1"/>
  <c r="C12" i="1"/>
  <c r="L11" i="1"/>
  <c r="H11" i="1"/>
  <c r="D11" i="1"/>
  <c r="C11" i="1"/>
  <c r="L10" i="1"/>
  <c r="H10" i="1"/>
  <c r="G10" i="1"/>
  <c r="D10" i="1"/>
  <c r="C10" i="1"/>
  <c r="L9" i="1"/>
  <c r="H9" i="1"/>
  <c r="D9" i="1"/>
  <c r="C9" i="1"/>
  <c r="L8" i="1"/>
  <c r="H8" i="1"/>
  <c r="D8" i="1"/>
  <c r="C8" i="1"/>
  <c r="H61" i="1" l="1"/>
  <c r="G58" i="1"/>
  <c r="G56" i="1"/>
  <c r="G54" i="1"/>
  <c r="G52" i="1"/>
  <c r="G50" i="1"/>
  <c r="C101" i="1"/>
  <c r="C97" i="1"/>
  <c r="C93" i="1"/>
  <c r="C98" i="1"/>
  <c r="C100" i="1"/>
  <c r="C96" i="1"/>
  <c r="C92" i="1"/>
  <c r="C103" i="1" s="1"/>
  <c r="D103" i="1"/>
  <c r="C99" i="1"/>
  <c r="C95" i="1"/>
  <c r="C45" i="2"/>
  <c r="C43" i="2"/>
  <c r="C41" i="2"/>
  <c r="C39" i="2"/>
  <c r="C37" i="2"/>
  <c r="D47" i="2"/>
  <c r="C44" i="2"/>
  <c r="C42" i="2"/>
  <c r="C40" i="2"/>
  <c r="C38" i="2"/>
  <c r="C36" i="2"/>
  <c r="G8" i="1"/>
  <c r="G38" i="1"/>
  <c r="G44" i="1"/>
  <c r="G64" i="1"/>
  <c r="L74" i="1"/>
  <c r="J75" i="1"/>
  <c r="H89" i="1"/>
  <c r="G86" i="1"/>
  <c r="G84" i="1"/>
  <c r="G82" i="1"/>
  <c r="G80" i="1"/>
  <c r="G78" i="1"/>
  <c r="K30" i="2"/>
  <c r="K28" i="2"/>
  <c r="K26" i="2"/>
  <c r="K24" i="2"/>
  <c r="K22" i="2"/>
  <c r="L33" i="2"/>
  <c r="K31" i="2"/>
  <c r="K29" i="2"/>
  <c r="K27" i="2"/>
  <c r="K25" i="2"/>
  <c r="K23" i="2"/>
  <c r="L18" i="1"/>
  <c r="J19" i="1"/>
  <c r="G17" i="1"/>
  <c r="G15" i="1"/>
  <c r="G13" i="1"/>
  <c r="G11" i="1"/>
  <c r="G9" i="1"/>
  <c r="H33" i="1"/>
  <c r="G30" i="1"/>
  <c r="G28" i="1"/>
  <c r="G26" i="1"/>
  <c r="G24" i="1"/>
  <c r="G22" i="1"/>
  <c r="L46" i="1"/>
  <c r="J47" i="1"/>
  <c r="K46" i="1"/>
  <c r="G53" i="1"/>
  <c r="G57" i="1"/>
  <c r="D60" i="1"/>
  <c r="B61" i="1"/>
  <c r="C60" i="1"/>
  <c r="C94" i="1"/>
  <c r="D32" i="1"/>
  <c r="B33" i="1"/>
  <c r="G45" i="1"/>
  <c r="G43" i="1"/>
  <c r="G41" i="1"/>
  <c r="G39" i="1"/>
  <c r="G37" i="1"/>
  <c r="G60" i="1"/>
  <c r="H19" i="1"/>
  <c r="G36" i="1"/>
  <c r="G40" i="1"/>
  <c r="G59" i="1"/>
  <c r="G73" i="1"/>
  <c r="G71" i="1"/>
  <c r="G69" i="1"/>
  <c r="G67" i="1"/>
  <c r="G65" i="1"/>
  <c r="D88" i="1"/>
  <c r="B89" i="1"/>
  <c r="C88" i="1"/>
  <c r="C17" i="2"/>
  <c r="C15" i="2"/>
  <c r="C13" i="2"/>
  <c r="C11" i="2"/>
  <c r="C9" i="2"/>
  <c r="D19" i="2"/>
  <c r="C16" i="2"/>
  <c r="C14" i="2"/>
  <c r="C12" i="2"/>
  <c r="C10" i="2"/>
  <c r="C8" i="2"/>
  <c r="D19" i="1"/>
  <c r="L33" i="1"/>
  <c r="D47" i="1"/>
  <c r="L61" i="1"/>
  <c r="D75" i="1"/>
  <c r="C102" i="1"/>
  <c r="J103" i="1"/>
  <c r="D116" i="1"/>
  <c r="K8" i="2"/>
  <c r="K10" i="2"/>
  <c r="K12" i="2"/>
  <c r="K14" i="2"/>
  <c r="K16" i="2"/>
  <c r="F19" i="2"/>
  <c r="G22" i="2"/>
  <c r="C23" i="2"/>
  <c r="G24" i="2"/>
  <c r="C25" i="2"/>
  <c r="G26" i="2"/>
  <c r="C27" i="2"/>
  <c r="G28" i="2"/>
  <c r="C29" i="2"/>
  <c r="G30" i="2"/>
  <c r="C31" i="2"/>
  <c r="K36" i="2"/>
  <c r="K38" i="2"/>
  <c r="K40" i="2"/>
  <c r="K42" i="2"/>
  <c r="G46" i="2"/>
  <c r="L46" i="2"/>
  <c r="F47" i="2"/>
  <c r="L60" i="2"/>
  <c r="J61" i="2"/>
  <c r="K60" i="2"/>
  <c r="G71" i="2"/>
  <c r="D74" i="2"/>
  <c r="B75" i="2"/>
  <c r="C74" i="2"/>
  <c r="K73" i="2"/>
  <c r="K71" i="2"/>
  <c r="K69" i="2"/>
  <c r="K67" i="2"/>
  <c r="K65" i="2"/>
  <c r="L75" i="2"/>
  <c r="L88" i="2"/>
  <c r="J89" i="2"/>
  <c r="G101" i="2"/>
  <c r="G97" i="2"/>
  <c r="G93" i="2"/>
  <c r="H103" i="2"/>
  <c r="G100" i="2"/>
  <c r="G96" i="2"/>
  <c r="G92" i="2"/>
  <c r="G103" i="2" s="1"/>
  <c r="G102" i="2"/>
  <c r="G99" i="2"/>
  <c r="G95" i="2"/>
  <c r="D19" i="3"/>
  <c r="C16" i="3"/>
  <c r="C14" i="3"/>
  <c r="C12" i="3"/>
  <c r="C10" i="3"/>
  <c r="C8" i="3"/>
  <c r="C17" i="3"/>
  <c r="C15" i="3"/>
  <c r="C13" i="3"/>
  <c r="C11" i="3"/>
  <c r="C9" i="3"/>
  <c r="H89" i="3"/>
  <c r="G86" i="3"/>
  <c r="G84" i="3"/>
  <c r="G82" i="3"/>
  <c r="G80" i="3"/>
  <c r="G78" i="3"/>
  <c r="G85" i="3"/>
  <c r="G83" i="3"/>
  <c r="G88" i="3"/>
  <c r="G81" i="3"/>
  <c r="C14" i="1"/>
  <c r="C19" i="1" s="1"/>
  <c r="G18" i="1"/>
  <c r="K29" i="1"/>
  <c r="K33" i="1" s="1"/>
  <c r="C42" i="1"/>
  <c r="C47" i="1" s="1"/>
  <c r="G46" i="1"/>
  <c r="K57" i="1"/>
  <c r="K61" i="1" s="1"/>
  <c r="G74" i="1"/>
  <c r="D102" i="1"/>
  <c r="B117" i="1"/>
  <c r="C18" i="2"/>
  <c r="L19" i="2"/>
  <c r="K32" i="2"/>
  <c r="D33" i="2"/>
  <c r="C46" i="2"/>
  <c r="C60" i="2"/>
  <c r="C58" i="2"/>
  <c r="C56" i="2"/>
  <c r="C54" i="2"/>
  <c r="C52" i="2"/>
  <c r="C50" i="2"/>
  <c r="C61" i="2" s="1"/>
  <c r="D61" i="2"/>
  <c r="G65" i="2"/>
  <c r="K70" i="2"/>
  <c r="C86" i="2"/>
  <c r="C84" i="2"/>
  <c r="C82" i="2"/>
  <c r="C80" i="2"/>
  <c r="C78" i="2"/>
  <c r="D89" i="2"/>
  <c r="K99" i="2"/>
  <c r="K95" i="2"/>
  <c r="K98" i="2"/>
  <c r="K94" i="2"/>
  <c r="K101" i="2"/>
  <c r="K97" i="2"/>
  <c r="K93" i="2"/>
  <c r="K103" i="2" s="1"/>
  <c r="C115" i="2"/>
  <c r="C113" i="2"/>
  <c r="C111" i="2"/>
  <c r="C109" i="2"/>
  <c r="C107" i="2"/>
  <c r="D117" i="2"/>
  <c r="C114" i="2"/>
  <c r="C112" i="2"/>
  <c r="C110" i="2"/>
  <c r="C108" i="2"/>
  <c r="K31" i="3"/>
  <c r="K29" i="3"/>
  <c r="K27" i="3"/>
  <c r="K25" i="3"/>
  <c r="L33" i="3"/>
  <c r="K30" i="3"/>
  <c r="K23" i="3"/>
  <c r="K28" i="3"/>
  <c r="K26" i="3"/>
  <c r="K22" i="3"/>
  <c r="K9" i="2"/>
  <c r="K11" i="2"/>
  <c r="K13" i="2"/>
  <c r="K15" i="2"/>
  <c r="C22" i="2"/>
  <c r="C24" i="2"/>
  <c r="C26" i="2"/>
  <c r="C28" i="2"/>
  <c r="H75" i="2"/>
  <c r="G72" i="2"/>
  <c r="G70" i="2"/>
  <c r="G68" i="2"/>
  <c r="G66" i="2"/>
  <c r="G64" i="2"/>
  <c r="D60" i="3"/>
  <c r="B61" i="3"/>
  <c r="C60" i="3" s="1"/>
  <c r="G79" i="3"/>
  <c r="C117" i="2"/>
  <c r="C106" i="2" s="1"/>
  <c r="J19" i="3"/>
  <c r="K18" i="3" s="1"/>
  <c r="D32" i="3"/>
  <c r="B33" i="3"/>
  <c r="H61" i="3"/>
  <c r="G58" i="3"/>
  <c r="G56" i="3"/>
  <c r="G54" i="3"/>
  <c r="G52" i="3"/>
  <c r="G50" i="3"/>
  <c r="C72" i="3"/>
  <c r="C70" i="3"/>
  <c r="C68" i="3"/>
  <c r="C66" i="3"/>
  <c r="C64" i="3"/>
  <c r="D75" i="3"/>
  <c r="B103" i="3"/>
  <c r="D102" i="3"/>
  <c r="C102" i="3"/>
  <c r="C114" i="3"/>
  <c r="C112" i="3"/>
  <c r="C110" i="3"/>
  <c r="C108" i="3"/>
  <c r="C106" i="3"/>
  <c r="C115" i="3"/>
  <c r="C113" i="3"/>
  <c r="C111" i="3"/>
  <c r="C109" i="3"/>
  <c r="C107" i="3"/>
  <c r="F61" i="2"/>
  <c r="G60" i="2" s="1"/>
  <c r="G88" i="2"/>
  <c r="F89" i="2"/>
  <c r="C94" i="2"/>
  <c r="C103" i="2" s="1"/>
  <c r="C98" i="2"/>
  <c r="C116" i="2"/>
  <c r="L18" i="3"/>
  <c r="H33" i="3"/>
  <c r="G30" i="3"/>
  <c r="G33" i="3" s="1"/>
  <c r="G28" i="3"/>
  <c r="G26" i="3"/>
  <c r="G24" i="3"/>
  <c r="C44" i="3"/>
  <c r="C42" i="3"/>
  <c r="C40" i="3"/>
  <c r="C38" i="3"/>
  <c r="C36" i="3"/>
  <c r="D47" i="3"/>
  <c r="K50" i="3"/>
  <c r="G53" i="3"/>
  <c r="G60" i="3"/>
  <c r="L74" i="3"/>
  <c r="J75" i="3"/>
  <c r="K74" i="3"/>
  <c r="K87" i="3"/>
  <c r="K85" i="3"/>
  <c r="K83" i="3"/>
  <c r="K81" i="3"/>
  <c r="K79" i="3"/>
  <c r="K89" i="3" s="1"/>
  <c r="L89" i="3"/>
  <c r="C116" i="3"/>
  <c r="K74" i="2"/>
  <c r="C88" i="2"/>
  <c r="C95" i="2"/>
  <c r="C99" i="2"/>
  <c r="G13" i="3"/>
  <c r="G15" i="3"/>
  <c r="G19" i="3" s="1"/>
  <c r="G17" i="3"/>
  <c r="G18" i="3"/>
  <c r="L46" i="3"/>
  <c r="J47" i="3"/>
  <c r="K46" i="3" s="1"/>
  <c r="G55" i="3"/>
  <c r="K59" i="3"/>
  <c r="K57" i="3"/>
  <c r="K55" i="3"/>
  <c r="K53" i="3"/>
  <c r="K51" i="3"/>
  <c r="L61" i="3"/>
  <c r="C65" i="3"/>
  <c r="C69" i="3"/>
  <c r="C73" i="3"/>
  <c r="D88" i="3"/>
  <c r="B89" i="3"/>
  <c r="C88" i="3"/>
  <c r="K101" i="3"/>
  <c r="K97" i="3"/>
  <c r="K93" i="3"/>
  <c r="K102" i="3"/>
  <c r="K100" i="3"/>
  <c r="K96" i="3"/>
  <c r="K92" i="3"/>
  <c r="K99" i="3"/>
  <c r="K95" i="3"/>
  <c r="D117" i="3"/>
  <c r="G97" i="3"/>
  <c r="G101" i="3"/>
  <c r="G103" i="3" s="1"/>
  <c r="D116" i="3"/>
  <c r="K32" i="3"/>
  <c r="C46" i="3"/>
  <c r="K60" i="3"/>
  <c r="C74" i="3"/>
  <c r="K88" i="3"/>
  <c r="G99" i="3"/>
  <c r="C47" i="3" l="1"/>
  <c r="C75" i="3"/>
  <c r="D33" i="3"/>
  <c r="C31" i="3"/>
  <c r="C29" i="3"/>
  <c r="C27" i="3"/>
  <c r="C25" i="3"/>
  <c r="C28" i="3"/>
  <c r="C23" i="3"/>
  <c r="C26" i="3"/>
  <c r="C24" i="3"/>
  <c r="C22" i="3"/>
  <c r="C30" i="3"/>
  <c r="C89" i="2"/>
  <c r="G89" i="3"/>
  <c r="L89" i="2"/>
  <c r="K86" i="2"/>
  <c r="K84" i="2"/>
  <c r="K82" i="2"/>
  <c r="K80" i="2"/>
  <c r="K78" i="2"/>
  <c r="K85" i="2"/>
  <c r="K79" i="2"/>
  <c r="K83" i="2"/>
  <c r="K81" i="2"/>
  <c r="K87" i="2"/>
  <c r="H19" i="2"/>
  <c r="G16" i="2"/>
  <c r="G14" i="2"/>
  <c r="G12" i="2"/>
  <c r="G10" i="2"/>
  <c r="G8" i="2"/>
  <c r="G17" i="2"/>
  <c r="G15" i="2"/>
  <c r="G13" i="2"/>
  <c r="G11" i="2"/>
  <c r="G9" i="2"/>
  <c r="K101" i="1"/>
  <c r="K97" i="1"/>
  <c r="K93" i="1"/>
  <c r="K100" i="1"/>
  <c r="K96" i="1"/>
  <c r="K92" i="1"/>
  <c r="K99" i="1"/>
  <c r="K95" i="1"/>
  <c r="K98" i="1"/>
  <c r="K94" i="1"/>
  <c r="K103" i="3"/>
  <c r="G61" i="3"/>
  <c r="G75" i="2"/>
  <c r="D75" i="2"/>
  <c r="C73" i="2"/>
  <c r="C71" i="2"/>
  <c r="C69" i="2"/>
  <c r="C67" i="2"/>
  <c r="C65" i="2"/>
  <c r="C70" i="2"/>
  <c r="C64" i="2"/>
  <c r="C68" i="2"/>
  <c r="C72" i="2"/>
  <c r="C66" i="2"/>
  <c r="L61" i="2"/>
  <c r="K58" i="2"/>
  <c r="K56" i="2"/>
  <c r="K54" i="2"/>
  <c r="K52" i="2"/>
  <c r="K50" i="2"/>
  <c r="K57" i="2"/>
  <c r="K55" i="2"/>
  <c r="K59" i="2"/>
  <c r="K51" i="2"/>
  <c r="K53" i="2"/>
  <c r="K47" i="2"/>
  <c r="G18" i="2"/>
  <c r="C19" i="2"/>
  <c r="D61" i="1"/>
  <c r="C59" i="1"/>
  <c r="C57" i="1"/>
  <c r="C55" i="1"/>
  <c r="C53" i="1"/>
  <c r="C51" i="1"/>
  <c r="C56" i="1"/>
  <c r="C54" i="1"/>
  <c r="C50" i="1"/>
  <c r="C61" i="1" s="1"/>
  <c r="C58" i="1"/>
  <c r="C52" i="1"/>
  <c r="G89" i="1"/>
  <c r="G19" i="1"/>
  <c r="K33" i="3"/>
  <c r="K102" i="1"/>
  <c r="D33" i="1"/>
  <c r="C31" i="1"/>
  <c r="C29" i="1"/>
  <c r="C27" i="1"/>
  <c r="C25" i="1"/>
  <c r="C23" i="1"/>
  <c r="C30" i="1"/>
  <c r="C26" i="1"/>
  <c r="C22" i="1"/>
  <c r="C28" i="1"/>
  <c r="C24" i="1"/>
  <c r="G33" i="1"/>
  <c r="L19" i="1"/>
  <c r="K16" i="1"/>
  <c r="K14" i="1"/>
  <c r="K12" i="1"/>
  <c r="K10" i="1"/>
  <c r="K8" i="1"/>
  <c r="K19" i="1" s="1"/>
  <c r="K13" i="1"/>
  <c r="K9" i="1"/>
  <c r="K17" i="1"/>
  <c r="K11" i="1"/>
  <c r="K15" i="1"/>
  <c r="D89" i="3"/>
  <c r="C87" i="3"/>
  <c r="C85" i="3"/>
  <c r="C83" i="3"/>
  <c r="C81" i="3"/>
  <c r="C79" i="3"/>
  <c r="C80" i="3"/>
  <c r="C86" i="3"/>
  <c r="C78" i="3"/>
  <c r="C84" i="3"/>
  <c r="C82" i="3"/>
  <c r="L75" i="3"/>
  <c r="K72" i="3"/>
  <c r="K70" i="3"/>
  <c r="K68" i="3"/>
  <c r="K66" i="3"/>
  <c r="K64" i="3"/>
  <c r="K73" i="3"/>
  <c r="K69" i="3"/>
  <c r="K65" i="3"/>
  <c r="K71" i="3"/>
  <c r="K67" i="3"/>
  <c r="K61" i="3"/>
  <c r="G87" i="2"/>
  <c r="G85" i="2"/>
  <c r="G83" i="2"/>
  <c r="G81" i="2"/>
  <c r="G79" i="2"/>
  <c r="H89" i="2"/>
  <c r="G80" i="2"/>
  <c r="G86" i="2"/>
  <c r="G78" i="2"/>
  <c r="G84" i="2"/>
  <c r="G82" i="2"/>
  <c r="C101" i="3"/>
  <c r="C97" i="3"/>
  <c r="C93" i="3"/>
  <c r="C100" i="3"/>
  <c r="C96" i="3"/>
  <c r="C92" i="3"/>
  <c r="D103" i="3"/>
  <c r="C99" i="3"/>
  <c r="C95" i="3"/>
  <c r="C98" i="3"/>
  <c r="C94" i="3"/>
  <c r="C33" i="2"/>
  <c r="K19" i="2"/>
  <c r="D89" i="1"/>
  <c r="C87" i="1"/>
  <c r="C85" i="1"/>
  <c r="C83" i="1"/>
  <c r="C81" i="1"/>
  <c r="C79" i="1"/>
  <c r="C84" i="1"/>
  <c r="C80" i="1"/>
  <c r="C86" i="1"/>
  <c r="C82" i="1"/>
  <c r="C78" i="1"/>
  <c r="L47" i="1"/>
  <c r="K44" i="1"/>
  <c r="K42" i="1"/>
  <c r="K40" i="1"/>
  <c r="K38" i="1"/>
  <c r="K36" i="1"/>
  <c r="K45" i="1"/>
  <c r="K39" i="1"/>
  <c r="K43" i="1"/>
  <c r="K41" i="1"/>
  <c r="K37" i="1"/>
  <c r="G75" i="1"/>
  <c r="C47" i="2"/>
  <c r="G59" i="2"/>
  <c r="G57" i="2"/>
  <c r="G55" i="2"/>
  <c r="G53" i="2"/>
  <c r="G51" i="2"/>
  <c r="H61" i="2"/>
  <c r="G52" i="2"/>
  <c r="G58" i="2"/>
  <c r="G50" i="2"/>
  <c r="G54" i="2"/>
  <c r="G56" i="2"/>
  <c r="K33" i="2"/>
  <c r="L75" i="1"/>
  <c r="K72" i="1"/>
  <c r="K70" i="1"/>
  <c r="K68" i="1"/>
  <c r="K66" i="1"/>
  <c r="K64" i="1"/>
  <c r="K69" i="1"/>
  <c r="K65" i="1"/>
  <c r="K73" i="1"/>
  <c r="K71" i="1"/>
  <c r="K67" i="1"/>
  <c r="L47" i="3"/>
  <c r="K44" i="3"/>
  <c r="K42" i="3"/>
  <c r="K40" i="3"/>
  <c r="K38" i="3"/>
  <c r="K36" i="3"/>
  <c r="K43" i="3"/>
  <c r="K39" i="3"/>
  <c r="K45" i="3"/>
  <c r="K41" i="3"/>
  <c r="K37" i="3"/>
  <c r="C117" i="3"/>
  <c r="C32" i="3"/>
  <c r="L19" i="3"/>
  <c r="K16" i="3"/>
  <c r="K14" i="3"/>
  <c r="K12" i="3"/>
  <c r="K10" i="3"/>
  <c r="K8" i="3"/>
  <c r="K17" i="3"/>
  <c r="K15" i="3"/>
  <c r="K13" i="3"/>
  <c r="K11" i="3"/>
  <c r="K9" i="3"/>
  <c r="D61" i="3"/>
  <c r="C59" i="3"/>
  <c r="C57" i="3"/>
  <c r="C55" i="3"/>
  <c r="C53" i="3"/>
  <c r="C51" i="3"/>
  <c r="C58" i="3"/>
  <c r="C50" i="3"/>
  <c r="C56" i="3"/>
  <c r="C54" i="3"/>
  <c r="C52" i="3"/>
  <c r="C114" i="1"/>
  <c r="C112" i="1"/>
  <c r="C110" i="1"/>
  <c r="C108" i="1"/>
  <c r="C116" i="1"/>
  <c r="C115" i="1"/>
  <c r="C113" i="1"/>
  <c r="C111" i="1"/>
  <c r="C109" i="1"/>
  <c r="C107" i="1"/>
  <c r="D117" i="1"/>
  <c r="C19" i="3"/>
  <c r="K88" i="2"/>
  <c r="K75" i="2"/>
  <c r="H47" i="2"/>
  <c r="G44" i="2"/>
  <c r="G42" i="2"/>
  <c r="G40" i="2"/>
  <c r="G38" i="2"/>
  <c r="G36" i="2"/>
  <c r="G45" i="2"/>
  <c r="G43" i="2"/>
  <c r="G41" i="2"/>
  <c r="G39" i="2"/>
  <c r="G37" i="2"/>
  <c r="G33" i="2"/>
  <c r="G47" i="1"/>
  <c r="C32" i="1"/>
  <c r="K18" i="1"/>
  <c r="K74" i="1"/>
  <c r="G61" i="1"/>
  <c r="G19" i="2" l="1"/>
  <c r="C61" i="3"/>
  <c r="C89" i="1"/>
  <c r="C33" i="1"/>
  <c r="K61" i="2"/>
  <c r="K103" i="1"/>
  <c r="G47" i="2"/>
  <c r="K19" i="3"/>
  <c r="K75" i="1"/>
  <c r="K75" i="3"/>
  <c r="C89" i="3"/>
  <c r="C75" i="2"/>
  <c r="C33" i="3"/>
  <c r="K47" i="3"/>
  <c r="G61" i="2"/>
  <c r="K47" i="1"/>
  <c r="C103" i="3"/>
  <c r="G89" i="2"/>
  <c r="K89" i="2"/>
</calcChain>
</file>

<file path=xl/sharedStrings.xml><?xml version="1.0" encoding="utf-8"?>
<sst xmlns="http://schemas.openxmlformats.org/spreadsheetml/2006/main" count="1131" uniqueCount="69">
  <si>
    <t>SECRETARÍA DISTRITAL DE SALUD  BOGOTÁ D.C.</t>
  </si>
  <si>
    <t>SUBDIRECCION DE VIGILANCIA DE SALUD PUBLICA</t>
  </si>
  <si>
    <t>DIEZ PRIMERAS CAUSAS MORTALIDAD -AGRUPACION 105 CAUSAS POR LOCALIDAD-BOGOTA D.C.</t>
  </si>
  <si>
    <t>AÑO 2021</t>
  </si>
  <si>
    <t>LOCALIDAD 01 USAQUEN</t>
  </si>
  <si>
    <t>LOCALIDAD 02 CHAPINERO</t>
  </si>
  <si>
    <t>LOCALIDAD 03 SATAFE</t>
  </si>
  <si>
    <t>AGRUPACION CAUSAS 105</t>
  </si>
  <si>
    <t>NUMERO</t>
  </si>
  <si>
    <t>%</t>
  </si>
  <si>
    <t>TASA</t>
  </si>
  <si>
    <t>1-010 Todas las demás enfermedades infecciosas y parasitarias</t>
  </si>
  <si>
    <t>1-051 Enfermedades isquemicas del corazón</t>
  </si>
  <si>
    <t>1-055 Enfermedades cerebrovasculares</t>
  </si>
  <si>
    <t>1-060 Enfermedades crónicas de las vías respiratorias</t>
  </si>
  <si>
    <t>1-041 Diabetes mellitus</t>
  </si>
  <si>
    <t>1-014 Tumor maligno del colon, de la unión rectosgmoidea,recto y ano</t>
  </si>
  <si>
    <t>1-050 Enfermedades hipertensivas</t>
  </si>
  <si>
    <t>1-101 Agresiones (homicidios) y secuelas</t>
  </si>
  <si>
    <t>1-020 Tumor maligno de la tráquea, los bronquios y el pulmón</t>
  </si>
  <si>
    <t>1-028 Tumor maligno de la próstata</t>
  </si>
  <si>
    <t>1-013 Tumor maligno del estómago</t>
  </si>
  <si>
    <t>1-059 Neumonía</t>
  </si>
  <si>
    <t>1-017 Tumor maligno del páncreas</t>
  </si>
  <si>
    <t>1-024 Tumor maligno de la mama de la mujer</t>
  </si>
  <si>
    <t>RESTO CAUSAS</t>
  </si>
  <si>
    <t>TOTAL</t>
  </si>
  <si>
    <t>LOCALIDAD 04 SAN CRISTOBAL</t>
  </si>
  <si>
    <t>LOCALIDAD 05 USME</t>
  </si>
  <si>
    <t>LOCALIDAD 06 TUNJUELITO</t>
  </si>
  <si>
    <t>LOCALIDAD 07 BOSA</t>
  </si>
  <si>
    <t>LOCALIDAD 08 KENNEDY</t>
  </si>
  <si>
    <t>LOCALIDAD 09 FONTIBON</t>
  </si>
  <si>
    <t>LOCALIDAD 10 ENGATIVA</t>
  </si>
  <si>
    <t>LOCALIDAD 11 SUBA</t>
  </si>
  <si>
    <t>LOCALIDAD 12 BARRIOS UNIDOS</t>
  </si>
  <si>
    <t>LOCALIDAD 13 TEUSAQUILLO</t>
  </si>
  <si>
    <t>LOCALIDAD 1A MARTIRES</t>
  </si>
  <si>
    <t>LOCALIDAD 15 ANTONIO NARIÑO</t>
  </si>
  <si>
    <t>LOCALIDAD 16 PUENTE ARANDA</t>
  </si>
  <si>
    <t>LOCALIDAD 17 CANDELARIA</t>
  </si>
  <si>
    <t>LOCALIDAD 18 RAFAEL URIBE</t>
  </si>
  <si>
    <t>1-067 Trastornos de la vesicula biliar, de las vías biliares y del páncreas</t>
  </si>
  <si>
    <t>LOCALIDAD 19 CIUDAD BOLIVAR</t>
  </si>
  <si>
    <t>LOCALIDAD 20 SUMAPAZ</t>
  </si>
  <si>
    <t>SIN DATO DE LOCALIDAD</t>
  </si>
  <si>
    <t>NO APLICA</t>
  </si>
  <si>
    <t>1-090 Accidentes de transporte de motor</t>
  </si>
  <si>
    <t>1-100 Lesiones autoinflingidas intencionalmente (suicidios) y secuelas</t>
  </si>
  <si>
    <t>1-093 Caidas</t>
  </si>
  <si>
    <t>1-099 Envenenamiento accidental por y exposición a sustancias nocivas</t>
  </si>
  <si>
    <t>BOGOTA D,C,</t>
  </si>
  <si>
    <r>
      <t xml:space="preserve">Fuente: Base de datos DANE -Aplicativo-RUAF-ND .-Sistema de Estadisticas Vitales -SDS.-Datos </t>
    </r>
    <r>
      <rPr>
        <b/>
        <sz val="10"/>
        <color rgb="FFFF0000"/>
        <rFont val="Aptos Narrow"/>
        <family val="2"/>
        <scheme val="minor"/>
      </rPr>
      <t>FINALES</t>
    </r>
    <r>
      <rPr>
        <b/>
        <sz val="10"/>
        <rFont val="Aptos Narrow"/>
        <family val="2"/>
        <scheme val="minor"/>
      </rPr>
      <t xml:space="preserve">  publicados 22-12-2022</t>
    </r>
  </si>
  <si>
    <t xml:space="preserve">NOTA : En el codogo 1-010 Todas las demás enfermedades infecciosas y parasitarias se encuentra el COVID </t>
  </si>
  <si>
    <t>DIEZ PRIMERAS CAUSAS MORTALIDAD -AGRUPACION 105 CAUSAS HOMBRES POR LOCALIDAD- BOGOTA D.C.</t>
  </si>
  <si>
    <t>AÑO 2020</t>
  </si>
  <si>
    <t>1-031 Tumor maligno del encéfalo, del ojo y de otras partes del sistema nervioso central</t>
  </si>
  <si>
    <t>1-009 Enfermedad por VIH (SIDA)</t>
  </si>
  <si>
    <t>1-035 Leucemia</t>
  </si>
  <si>
    <t>LOCALIDAD 14 MARTIRES</t>
  </si>
  <si>
    <t>1-015 Tumor maligno del higado</t>
  </si>
  <si>
    <t>DIEZ PRIMERAS CAUSAS MORTALIDAD -AGRUPACION 105 CAUSAS MUJERES POR LOCALIDAD-BOGOTA D.C.</t>
  </si>
  <si>
    <t>1-027 Tumor maligno del ovario</t>
  </si>
  <si>
    <t>1-058 Enfermedades de los vasos sanguineos y otras enfermedades del sistema circulatorio</t>
  </si>
  <si>
    <t>1-026 Tumor maligno de otras partes del útero</t>
  </si>
  <si>
    <t xml:space="preserve">1-029 Tumor maligno de la vejiga urinaria </t>
  </si>
  <si>
    <t>1-025 Tumor maligno del cuello del útero</t>
  </si>
  <si>
    <t>1-001 Enfermedades infecciosas intestinales</t>
  </si>
  <si>
    <t>1-084 Infecciones específicas del período perinatal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</si>
</sst>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Book Antiqua"/>
      <family val="1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3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5" fillId="0" borderId="4" xfId="0" applyFont="1" applyBorder="1"/>
    <xf numFmtId="164" fontId="5" fillId="0" borderId="4" xfId="0" applyNumberFormat="1" applyFont="1" applyBorder="1"/>
    <xf numFmtId="0" fontId="0" fillId="3" borderId="4" xfId="0" applyFill="1" applyBorder="1" applyAlignment="1">
      <alignment horizontal="left"/>
    </xf>
    <xf numFmtId="0" fontId="6" fillId="3" borderId="4" xfId="0" applyFont="1" applyFill="1" applyBorder="1"/>
    <xf numFmtId="164" fontId="6" fillId="3" borderId="4" xfId="0" applyNumberFormat="1" applyFont="1" applyFill="1" applyBorder="1"/>
    <xf numFmtId="0" fontId="0" fillId="3" borderId="5" xfId="0" applyFill="1" applyBorder="1" applyAlignment="1">
      <alignment horizontal="left"/>
    </xf>
    <xf numFmtId="0" fontId="6" fillId="3" borderId="5" xfId="0" applyFont="1" applyFill="1" applyBorder="1"/>
    <xf numFmtId="164" fontId="6" fillId="3" borderId="5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/>
    </xf>
    <xf numFmtId="0" fontId="5" fillId="4" borderId="0" xfId="0" applyFont="1" applyFill="1"/>
    <xf numFmtId="164" fontId="5" fillId="4" borderId="0" xfId="0" applyNumberFormat="1" applyFont="1" applyFill="1"/>
    <xf numFmtId="0" fontId="0" fillId="4" borderId="0" xfId="0" applyFill="1" applyAlignment="1">
      <alignment horizontal="left"/>
    </xf>
    <xf numFmtId="0" fontId="6" fillId="4" borderId="0" xfId="0" applyFont="1" applyFill="1"/>
    <xf numFmtId="164" fontId="6" fillId="4" borderId="0" xfId="0" applyNumberFormat="1" applyFont="1" applyFill="1"/>
    <xf numFmtId="1" fontId="6" fillId="3" borderId="4" xfId="0" applyNumberFormat="1" applyFont="1" applyFill="1" applyBorder="1"/>
    <xf numFmtId="0" fontId="7" fillId="0" borderId="0" xfId="0" applyFont="1"/>
    <xf numFmtId="0" fontId="7" fillId="0" borderId="0" xfId="2" applyFont="1" applyAlignment="1">
      <alignment vertical="center"/>
    </xf>
    <xf numFmtId="0" fontId="9" fillId="0" borderId="4" xfId="0" applyFont="1" applyBorder="1"/>
    <xf numFmtId="164" fontId="9" fillId="0" borderId="4" xfId="0" applyNumberFormat="1" applyFont="1" applyBorder="1"/>
  </cellXfs>
  <cellStyles count="3">
    <cellStyle name="Normal" xfId="0" builtinId="0"/>
    <cellStyle name="Normal 2" xfId="1" xr:uid="{1F044008-51FA-49F7-921F-011BF4F6FB9F}"/>
    <cellStyle name="Normal 3" xfId="2" xr:uid="{331B4EAB-F784-4C3C-B472-4E5C11E3E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8BDB5D76-4978-437D-803D-90BFEF3B29C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ED529642-1713-489E-AD7A-A1447EF67B4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2878FC1-4172-4FAE-9866-47370E2B9A3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58AF2AD6-CCA7-42B7-AE2B-639B57D6F6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A3EE3A8-63D5-4BCD-AA25-33594BEDA4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BF611477-9CE2-4D14-A80B-3D3F3F8259C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46C1E26A-24A7-44AE-AF61-5A7C9A8F21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9F652C6A-FA0A-44ED-973E-22EAD46EADE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4F307CC-D0BD-4450-B901-3CCADB50F4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45FA9B66-B7EF-44B7-BBEA-54249136656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6E4B51F1-B3AB-41C1-AF00-91714FD81B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CCF09A24-F971-48CB-AA6A-3D9D05AE48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047555BA-3080-4679-8354-DD974C12E1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BFEDA2E9-156D-44C0-9AF7-827E743785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4A374ACA-48A3-4B71-9622-4FBCB8038CF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CD02DE82-C7D0-4608-8061-43502EC625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63B1DDA5-8C6D-4B34-8774-E19A9FF86C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07C37D36-7C12-4B95-AF58-B892C636D7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C085C7A6-C84A-4831-A383-C625C686DF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7CEB157B-4C85-4DB8-A3D2-78F97F8CC8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C10FD4CD-6F13-4797-A4D5-1C66F08E71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0AD57728-35A1-49A8-85E9-76DB19FFB51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A842F457-F881-4494-92AE-8CC19B7DE9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D45F9D6B-7D17-4488-A861-86DD18047A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C1F61ABF-1108-471A-B1EA-40D1EBC684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F7EBC66F-663D-4E11-8BF0-53301D2CEC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F8BE0216-14B1-4F62-B234-D2B28660A4D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131C6CAE-201F-458D-9D7F-F420891C35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74029B9E-6918-4A5A-BAB5-4C1A791453A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60FE7F27-FDB1-4E5A-8250-E30324D5AA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7ED921BD-A0E1-4637-8E02-D2C0D05225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D73103C0-25C2-4829-A1F1-DAF19131EF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21A8D85D-48DC-4116-A092-89ED028B4E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99331C70-34FD-4334-84AE-FAF1E03367F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E60A615E-70F7-4DD5-B512-09FA5653B47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26756081-1627-4E57-86A7-74525D83B4D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325D1027-D6C9-42F7-A494-B97618E3B4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8C5656BA-CECD-4BD8-976B-1FCF3B0A50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54814668-853D-4D86-A694-15255BC6A67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D9CB16CE-571A-4A48-B909-79D8E44CC47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9FFBE37D-3BF2-4341-9445-FF01E181D6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561D37B6-296F-48CD-B068-BB0565AAE7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FE8BCD90-33B6-40BD-B87E-B83A6A0983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D70179F3-A836-4836-A0A2-0F8AF4C102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D2DEBA18-89FD-4C84-A7D8-E266AB97EB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37A1254F-9145-438A-801F-B2EBD04D8B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5E8C4FD4-A464-4E52-BF50-97B3194DFB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82841B95-ECC0-448E-83BE-8868ED7DF87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F3A8A48C-C4C9-4657-AF22-A8D78C42033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066DD974-E8E1-445D-89D0-0B6E6B5EF7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CD25DAFA-E340-496E-8680-744EED5E2D2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1C60D14B-191B-40D9-973F-6C57D776B4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576CCFEA-EC28-4558-B513-DB62437113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62678283-10D5-4EC0-94F6-A6823453217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07E250D1-46AE-4667-B870-73BC4AFF515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673A019B-824A-4764-98AE-42273E8C21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529BCFA3-1C40-4A1A-BD38-31CDE83C36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C56DB524-6532-4656-814E-62A4DF07ED6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268FCAC8-3C57-44A4-AF30-9C165C5B162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588F499F-9A42-4736-B3A9-95B1EC522CC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9B353E85-B4BB-41DC-AB62-62D27E9286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F407E81A-572F-445E-888C-2FEBD0F8ABD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89E9BC93-249E-44FD-B516-AF2AD211B4D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667A12D2-EC2F-48AC-ABC6-17E92E1226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C46CA382-30DB-4673-A3BE-3E1DB4C375E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D2E6C1F2-219C-412C-857C-6B5A398B3C8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2E631B1C-905A-4E0D-B518-6F296FAEA73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78E91F4B-3389-44C9-9710-BDE582DCE0B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AC2FE7F5-F07F-4C1A-8824-CAF87328331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D74A6778-78E1-4C7C-8C0E-2BDCB9BE56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C76B7A39-A02F-41C4-9DFA-00116B3FC1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6463DC77-FE98-4386-A2F3-433D35FDBC0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C48B1E54-275B-4750-9868-0D0DD0B7DC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F4725ED1-BF0E-49AB-B299-85827D163C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C791D95C-E214-4803-8EEB-BFAB509E2B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551BE892-FD7E-4E4D-9B1C-67EC70A56A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8A2000F6-30E5-467E-988E-50A4B4F9BE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31566BF4-5FA2-45C8-88E4-BE429121E68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828F3693-2501-4753-8080-D7749BF1E09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407EAC0-0AB3-4F88-9694-114CD80045F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C3ED619C-0D0C-414C-AB3D-DC953232D4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1EB88D9E-505C-4F66-8437-A71AB4D5801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E157BEE0-495E-45BF-9DE8-4EE4B31F30F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DC8CE896-373D-42BF-91EF-2DE85948E0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D6432C25-736A-4F25-B7E7-DFC76F92711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1E880748-33A9-4B88-881F-7447805CB0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2F22849A-A898-44C7-B716-BCFFAA8139D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6BAD83F9-F479-4515-9D0C-AA8E23ABAC0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188F6305-EDDE-4E1A-B3FE-8CFD923E01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6C36192B-D8B5-4964-BF41-3ADCFCC3EC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77B71C97-B82E-42E1-A523-DD49990EF59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60082E9B-398C-4827-A00B-AE363599B2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0F1870BE-3162-4543-A3B6-D805EC11DA3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23EB5042-E842-4CBA-AEFF-05D13FF3D5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F46C5287-898C-49B2-A93D-E0D2E807847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138DA7E5-DBAD-4D89-B3F0-ABF7BEEAA34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25063766-DF9A-46BA-84B6-DDD864E3C0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A85FA77F-24F8-4798-86F0-73FF92D66BB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F557FA8B-049A-436A-8110-A9F9BADFD6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3281C3BA-DB3D-417A-AB53-F8BE9ADDCB3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1F3BC154-232F-4071-B732-CC4EAE9922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CF6F11D5-ED03-4AF3-92F5-3D4A4C538F6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B6995E5C-E905-4D95-9F93-E08180E29C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BACADCC4-B5C8-40EA-8C69-9C41CC4DA0D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D5814432-05A4-4573-8F4B-A8BBC1291E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29B022FC-80B5-404F-9FA6-5659884E09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716668F3-0BB1-45CF-9168-C9E727132F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0CDA2700-8BF0-4DDB-8668-39FEA9F606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09C05891-260F-4056-95A5-D3396F4357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CEF84A06-2E7C-4E88-94A3-B1FBF7422C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6AF95793-E700-4989-B482-370B4588AE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3D281716-F435-4CB6-B2C9-49C0F2C282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5BB2D320-43A5-40BA-8EB9-459BC68704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717F4A40-F1ED-4E54-95EB-E49DC75E72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9403C114-9444-40B9-820B-BA42BC344A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A5C797A7-7455-4BB1-BE93-61CA2F85046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03D7BF33-3389-4EB1-B266-937A2D87DA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AB2B1E0E-942F-4464-AC89-E0E5C1852C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DC29EC8C-A3A8-4A88-8DC1-CD0D316C8D5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CDDC1EEB-E5B6-40EC-A385-48B666BC04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64F4A4AA-21C3-42C8-9175-3E099D6F7D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48EC371B-EAC8-4A41-BB7B-FACA14BD20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C6377D06-3240-4172-ABA5-999CA96B86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7A2357A1-9507-4CE8-B781-DCDA54C066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A362FF23-EA2F-4F1D-BEF3-E7C79A89B8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71EA5DB8-4176-4FDE-9F08-660AE14BF71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C6C1C4EA-1C22-48DB-B9BA-2E05853D63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3D8E620C-3775-4754-8C9E-52F1CA138B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D0079ED6-2B0F-4DAE-B75C-7497AC9B4C7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0DC5C8F7-37CC-43B3-BBB5-FE17408878A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C049F6A5-0039-4ECF-A875-A5A5313F5A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A18702C9-D7A0-440E-9D98-CEE939248E1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93FC7D34-81B6-4E06-8989-8617BB97DFD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4B2A4439-5C02-4CC5-AEC3-6BF7E89FDA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218C4464-4E23-4329-8FD2-6576F35503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20DDF75E-98F1-4E32-8986-FF6CBADDF5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71055173-45FC-44AD-A579-FC5626C1CAA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3811183D-4C9D-4ED6-8DF3-6E06344C0C1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AE01E210-3793-4004-8878-A4AA3407F9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1F6A9440-E5A7-49EC-8E2D-164596D9EE0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DABC928D-6B24-464B-B4B5-4BB694829CB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A8345F18-7255-4F53-801E-1A49DBC5DC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3EDCC8D7-EF37-4FD8-AB9F-2E554581C1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4B37A1D5-C4E2-4D89-8574-EB230D3366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D4AEA145-13D2-494A-A9E4-3EB4BDF0FF4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767FECA2-9118-4329-8106-9C1AB8821A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B1A57859-0DA9-4931-AE70-3A4A207A9EF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A18072DE-7C44-4D1F-B301-6CBAE65BAB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72BCADD3-6B23-481E-A846-3DDFCF94BA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8289FE9C-50D4-47A0-A178-BBD67D08EF7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A77848A5-F6AD-4910-A097-D81E360108D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FC1101A8-C4A7-47E9-A9A2-857E266D23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5CE435BB-49FE-4AEC-B944-9F983B930A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522B0F44-9AFB-48E3-9BC9-5BBD6BB4758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7A910C46-A14D-4F46-AF94-03A625D6C7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17A63F2D-FF5E-4536-BA3B-0B34282709E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B8E789DD-B2CC-4B8A-BDA1-84C6DD43373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2D586DEE-E68B-4E11-99EE-72832466C7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B70CDD9B-DE11-4D83-B7AE-2F72F8C56E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63588061-4346-43F8-910B-C8C680D7041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D9D2741B-D7F5-400A-92D0-54DF7FBAEA1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A3A3A04E-8A26-4253-99A6-49439174A2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20F9BDCD-E48F-4E28-B2C9-369AC912A6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039F3A59-6FB2-46BB-B858-2826A1DAE55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02582415-0ED1-4444-B032-6DA1E80319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5B07D6B7-7429-46EE-89CC-1328B3086D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2F100EF2-5CEC-40F2-9CC9-21029D5D7F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46BB6E93-C602-4E7F-BB10-BABBD2299A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F9141F60-D841-4643-8E1F-D1235B900B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4420E19C-6888-4E78-9FEF-08CA224D7DE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85F6C033-458A-401F-B5A7-2A082CE5191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4842B183-DA05-4F1B-BB70-AB623DDFD9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653BB11D-EBBA-4493-BD8A-66EC166EEFC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0C8CF845-BF03-4F90-8084-81FC0B586E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CADBD28D-16F5-46D3-BAD6-7049589A8C4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092CEF38-8B56-4252-A152-B9B0325337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00EAB8F2-114D-4493-909A-51EC784962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FF89CB29-08FE-4E19-81E7-846D75547F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B4301A1D-CF0B-40CC-9FA3-EC758BD4400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F139D429-E0A4-4A83-AC6D-34D8015CB6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106970D8-67DA-483A-9A35-6BCF060763B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34B5774-0412-481E-8B13-3BA9C0A610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84C5EB6C-26E0-4A8B-AD01-DB9DD43E68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A8873D81-5699-4D39-956A-64CA071C896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4DC532C8-5B8A-49F9-8AEF-679E8F5A36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6C4DB3B6-97E3-428C-9A84-6920845869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82529455-1AA9-466C-B25A-8318F215D8D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5CF2FDB2-EACB-4501-9E7A-AAA3C004D01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F7902801-870F-4F5A-886B-3F34F3AB5F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1EE9E68D-F317-4A8E-B0E0-A83B4AD8A1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E102539F-CD4D-45C2-9617-FB8F3251E8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571647D1-427E-4691-9250-F274EA4CCB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93B97C05-B53D-4833-AD04-41FE0D7B0A7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4DF3AA9C-14DA-4AF7-BE74-EE440F840D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75181B38-B4DF-405C-8503-25A23C518D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48BF9093-C6A8-4DA1-B045-68FE0EE540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8CC2E621-7803-4C86-9E3B-462097B943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92333F4E-1FBF-41C1-ABB5-E831E9A76B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C20DA911-F3D3-4CF5-8313-6EECED2314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ABBEFA8E-6B11-48B6-A1A4-E7394160B9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E491C4F0-DF6C-4A40-A46F-C4A269BB46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A55B852B-6A24-49D6-8AE5-B06355CE1A6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986C857C-7F3C-4768-9BFA-E5EAE752E81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2E43989E-C851-44AE-81FF-D0B9FABAAC1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4FD9F8D1-65B0-469C-AD68-604C934B5E9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094E378A-AB5E-477D-B7B5-11732743CE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7A06F3D2-E9A1-46A5-9AC2-9884F81060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A86F6B90-9538-4838-8CD4-65F2230279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E7E6D4DF-0563-416B-98A6-1E39319953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0089DEE3-665E-40B5-BCE3-DE08AA4CBC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B800B3B1-E9E0-4E93-8225-07B25707F08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F3C4D145-6BAC-47A1-B4CB-7C9868F6FA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D037971B-4300-4E18-80F7-2F89185ECCE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8043C960-DA6D-44FB-9FC1-9C6CA5C98E5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7461A9DC-1C17-40FA-89E8-E4E63927D71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B812E6A5-19BB-4D0F-845A-4C02313946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1CF1AB8B-367C-4861-A3A7-AA680F8197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29C26339-C5C1-4078-B76A-962EC2DA252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759D3987-77F3-48AC-BF18-449B6D1B466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308DD474-2E97-4E91-96A0-86F5D823EDE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69D07E3E-5C92-47E5-A969-D415ECE45B5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A0E1E8E9-BE14-42E0-88FC-6AE2B07E42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454E0A22-0685-4EBE-A8F3-2992E36F0F9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ADF64D56-FD36-4F12-B116-94AF3E9BD70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8928A183-D7E7-424D-99DA-60A4DCFB08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741B404F-9CA0-46FB-9C12-6948E5C48A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E73744CC-F192-41CC-B589-BCAF2541A64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DD6AC5-7CC9-4B9B-914F-1124667EE1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CBED22AB-1D87-4916-AC3C-3485855E7C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D4E449B2-85E3-449A-98AC-2F5AB050D5C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5215F52C-EB00-4EDA-B7D6-64E56ADEB39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279D6996-B175-402E-A5B0-02D262F751F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C8D90596-CA13-468E-995C-4D3286A571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AD4DD3E4-3550-4819-BE85-C64E27C0792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31D07DF3-9C56-4B55-881A-1B14890E48D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42D81AD6-88AB-43D9-AEAE-627283E43E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0483A5CC-E5D0-45B8-B5EB-840CEF2D8A0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D93333D9-AC60-40CE-8FEA-3839BC0E133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1CF7003B-8987-42AD-B558-3B60355FAD2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7658A85D-AF92-451E-AB82-74072C29719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53D524CD-02E4-412A-B18B-0F7FC0E741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25E036D3-35EF-499A-8664-7EED878C765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407CAE96-4C47-4409-90A9-EAE74874B7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2FB3F03-A987-414C-92BE-DF96CC44B24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28B995EE-4D1C-49EB-AEBA-2A30758F0A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C2DF330E-6C81-47E5-8CA9-3056FE9E2E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DACE43DB-338C-4C26-B335-7FE5A668331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BC53D48C-EC15-43AE-B514-E1D2424082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22101D81-07C3-4559-9956-9B5C2B5F487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429CC1DA-CEC5-498E-9B05-D4A48F66E45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F63F3A59-D08E-4D67-BC40-AF181D8C40A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1B68C7C1-66F9-488C-A35C-157CD0DF257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B8A3A113-4C3D-4D26-9F95-C77383A86BC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5888E4F7-16EA-4E20-A840-41F13CA91B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69983746-5FEF-4F29-9957-09216B2BB47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DDA8282E-8856-403F-8B59-75B949DACA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2405482D-1D94-474A-A8DF-C0B1745144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40687E19-6705-49C6-B8FF-F3EF006FBD6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60DA0C85-DA87-4DD1-B296-0CD7452FB7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A2B156F4-4F92-4B2A-9AEF-53129913EF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41E9D078-8EB6-43D1-A41E-8EEC6C34C5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F77569FF-2650-4C48-8D3E-5B8C36BEFE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CE6BA9B4-F31F-4151-9C1D-53FF7BFD1E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B836F6A4-43D0-4B15-AB3D-CAA84F7C303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4F41531C-455F-4108-8945-5A259EDD1C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CE5292EB-57A6-4BE8-8FD8-AAAA9D80A8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FBEA257A-5E7D-46F3-807C-52B9F41EBE7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BFC77EBC-1450-410C-91B6-163B062320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5F061FFF-8BCB-404C-861D-9183E21D8C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7012314D-00B9-4BB1-B77A-C26A3AB5338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34262C55-E867-4272-A354-3E2109147A5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1C0EA073-ECBC-4E58-BCAE-2C7F4B7FB2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FD1D197B-A657-4FA1-A6DB-8255A8ABAC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39622B85-11BD-4B9E-A05D-060FE0F7A1F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0D3E0C34-620D-4D4A-AE91-5848B5A573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330B8F48-C97D-4538-8218-73DE734BC23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C5C34B4F-4B94-44CE-B6CB-FB3FCEA63A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57D60060-F681-43F2-80C3-922E3CC732E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5B76F6AB-E390-4A81-B446-DF3EFCBC9AB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DB4F8EE7-4E72-43E1-BAB0-AD7B034C35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29508C31-39E7-45D5-A3AE-3FBDC42373C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7388B2EF-57A4-4579-A55C-CFB02A0C9D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E2A631AC-A461-4091-8A8C-288BB9AD53B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D7DCD672-BC46-4359-AEAB-8F7543AFE2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297AC8CB-F2CD-44C4-A21E-5A86CF031B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E01E87D2-1068-4FB8-86A2-C51C90D3C6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E9FAFF24-C74D-495C-A526-CCA802A074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A4FBD431-CE85-42ED-A454-F33A57F05AF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B16C4F0A-3AFB-406F-B210-BC988B2383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0D83EB21-A37A-49ED-AC58-1B79095157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02AE0B11-A13E-484F-A94D-CD52B339BA6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6664E234-27FB-4FDB-8E9C-75B87E61C6D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5BADD99-642F-4F18-9131-7EDEBA6B769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C05A5C8C-1C8D-481A-9F2F-B4FF5E31207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17EBEAEC-9BDD-4264-9D05-53B4D63332B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909BB095-9CE4-4E8D-ADFA-59FDFDD46D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5FAFB221-6E0E-4F70-9B21-E9398A8711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B99C4C34-EFF1-42B4-B03E-2AC048DA7D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2B0AC272-7DC0-4FA7-9722-AC98539478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FA053127-5B9F-40B2-B580-3F46A646168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478CB71C-9B4D-4428-91DA-E13A6DFBB6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955294D1-2AB9-4AB0-9978-5DDAAA4FABA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210E5BC7-D05D-41EC-90D1-12ED627DDE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E9CBB6BE-04E7-4760-BAC3-3DB13D3E393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3B4AC1A8-9ECB-4354-A1DC-34DC66FA1E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4EC5D487-9712-4FA7-87D7-57CABA0D446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C64F5BF1-3819-409C-B1B5-0357EBB325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FB26F6AE-2A91-4233-9402-20914FF5FC9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52DBA183-888D-4850-8AE5-3E902A1A43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167357B3-5411-4495-8967-C053B4ABBB4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3434972D-1B18-406F-96D9-4779C97BC7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F39D227F-725B-419A-956E-EAADEA3004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3C5695E0-C415-44B6-A5A3-FB04758B7B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08CA3A6C-FBE6-4E90-8590-608AF320DF5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12913269-C680-43EF-B662-E1FD533801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9B2BFA22-375F-4B44-BE45-66EA57796C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538BAFD3-550C-40A6-AEBE-BF67FAAA38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6C529657-C492-4BF1-9EC3-B4724D683E2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C7A6BF48-16AD-46C4-90A9-418300D87CE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51E23391-C1B8-4DA3-896A-FB73263344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119EAB26-C999-4E22-A337-C4B71A702DF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AF8BC942-8F4F-4DAE-BE7B-E046B59B17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E0FF0ED5-FBD4-42A6-BD8B-60E8B5B28EA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91D4EA79-428E-49F5-8B22-40A47A31424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2561728C-5D88-4CD6-AA96-55741E1952B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B67CC31E-6B4A-478D-8556-E707848243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69E3B9E9-2386-4D78-88B8-3D75250841F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993F4475-60F6-419A-953D-16A8BF343E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748F5E36-B654-4476-9382-359262463ED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EC5588DA-E909-4EEF-A565-6DF894C856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61A8B62A-C509-46C6-AF4B-517BA59399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52C153EE-0F93-4813-90B9-64B0906226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1693139D-FD55-41E9-8DE3-2555A84EC94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95B7959A-0389-49D4-8F7A-68D6C9315C1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97E52067-5BD9-4919-9CD6-8EBB5CC3F3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993D8A3A-A6BF-4E7E-BDC3-6E4853A0FD1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F5224248-01DE-47A3-90A1-55278B65C3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EF3DA611-5A8A-42C4-9F4E-D1102F1DAD4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DB37D62B-030A-4C39-9329-A05978C2EE5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1C9B7FB4-C098-4AF4-8CA0-5500B2995D5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4270A931-6DFB-4C97-B9EA-CCAE11F24C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CF5D90AC-26C6-4585-A197-F1E8D46C7C2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7188AC70-F1AC-4744-B4D1-95B474A411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0A2EEDB3-A5AB-4C30-8655-27E95FB84F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042FBE47-721B-4F29-B25A-BD2F3C972B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31210C0A-5454-4B98-B8BE-2D9FFB59B24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11CCC184-AFA7-4D78-B4C7-59801BAF2CA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9283CD59-BE6E-4394-B698-00B5A46C1AD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B4E1659F-D505-4934-B2C4-3819EB747F9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40D09AF7-2195-4BC6-A0FB-2A4A741BB9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4254354F-88DB-4569-88EE-7DB56D1A4E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AD2B8927-5E44-4A8E-BA88-610E944F885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48FD2F14-1931-4323-88F5-2634D81089F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22107B56-0EED-4DF0-8AD3-19C0F25B87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E5D05782-94EE-479F-A00E-8CD1C01E7D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866F440D-5119-4C17-AEA4-273E686693A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B43590E0-D46C-46B2-A4B7-B2C850984A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7EC9E340-30CE-454E-BFE7-9FB535E89EA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29F5D074-FD48-4652-BF7E-E54DAE9340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66B1D52F-3872-49E7-8568-B55B83929C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5D250B79-D356-4A5D-902A-BC9523473F6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2CC9F67A-96E3-495C-81FB-25C364DF52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96D2058E-F961-4CAA-B509-B36BD4CD318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95E02BC9-A63B-43D0-AC66-173836E239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1D6ABF7D-FD18-4BE3-83C2-415A6119592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5E8C4EBB-1876-4FCA-9AA9-D73361562DA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14C06A8A-547C-4407-9646-760F0CA7B9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4ABDB6F5-B6AB-49D6-BD90-C510E0D48C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0FC6FBB1-9CA4-4689-93DD-D36BCAA5FF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BE831F0E-B8AD-4CD2-A772-A9E7C0052C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0AF288AF-7693-4E02-B42D-7272E0A6A4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BDAD8C28-BF48-4DF7-B44B-28F87DCD9A0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38D48933-626F-4D97-BED2-228868C871A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321CD1A0-6CB3-4AFD-8E89-068B26B80F6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F6D5F609-3E67-48DE-8B8C-B0B0D3394C4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FDC0CC8F-7733-4F19-979F-45DB19B6831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66573EFC-3F5F-47FB-A6F6-5560E6ECA7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DB58D8CD-4969-4B5D-A1CD-38D456DD673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FA288BF9-A630-42F6-9F12-5EC70266CAD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FC4FCFE6-5FF6-47EE-B4F2-0833766E78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625C8F32-E271-4682-B659-AD7AF6D57A4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267A9BC3-004D-478E-A606-DF3F5A7E78E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9ED40280-A104-4CA0-965E-FF1B911300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10FB6CC4-B182-4DE4-A11C-21E85D0EDE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370854B1-B426-4110-AFE3-ADBB6338CD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252FCB7B-DF8E-4D18-BC7F-38A89EEAA4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B921A2D4-4257-4C83-9D52-D78F52E88C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3C1B64F8-D429-4E78-8458-90B40882F0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FC11373E-AA6D-4F67-BA04-335E70CC901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CCB436AD-0279-49BE-9822-7204EA78AE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D8F69CDE-1D1D-4CBF-8CE0-9441C0C90DC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4B079174-7C83-4D6E-93D2-467A3032BEC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5B825B00-2E8D-4829-AB2E-1076176976C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B03B20C3-A021-410D-BCBE-C54F721C32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8C24B4A5-E26C-4410-886C-C00ED24EA8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532EC200-2AAF-45C1-A876-B3CA51599B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579BEBB8-50D6-4918-8893-88FF12E5934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842C10FE-29A5-43E7-84FB-8A122B04E5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440CBCA5-0A5D-48E9-8E06-CD3BFE8520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9B955911-054B-49FA-B088-588EB30526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434EADE1-3114-421A-B4F0-85861617540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05C5F308-BDD4-4D98-AF3C-225849D700C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310A0893-B5CF-49C3-AB36-50475E9924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9FE100C1-F548-400F-A8AF-0043EB622D1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A61F2EF4-69D6-44B1-A33C-9BACAF445E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95192808-DB82-4A7B-84AF-83047B8A69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CA231DBE-4A30-4B3C-B332-77AFA5D8D0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7027D36E-FB29-4916-8C2D-694461D77E2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AF1269C4-013D-484A-B8D5-B1C3AA40525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6B5645BE-3AF4-46BA-95D0-AED967C3F64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D1184164-E201-474B-AB02-C2E4D21FF1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FBB02D02-01B8-4455-B9A4-E7441648D6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67ECBEE6-AAB4-4FD7-A740-5A334E6405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332C6E2C-B575-4EF9-9639-5033D41DCD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E85F280B-F13F-4A9D-AFF0-832E404063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3325EB1D-D433-48E7-B62D-565B53B9E9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C0B81865-7B45-4888-8832-6268EC2426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22A50FAF-FEFF-440B-8BE7-F2D09B9F66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A5083435-30E3-49E0-83DF-1F515844D6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FB1CDC81-9AA5-4B49-BB91-BBEA383E062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0AA9CB0F-3B40-4A55-912D-50944895B1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4C67F642-E66F-444D-9586-5D1B0054AD6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1F54E156-4402-46E2-A622-BD128015A1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B0209B4F-6CF9-49E1-966D-8409F4F8ACF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61FDE0C7-E04D-45DA-AD5B-42F5F0117B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FEC24074-F7CD-41CB-A52D-EE937148A4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82D5352D-DCFA-42F4-9A6B-6525BBA9C3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86200ABA-23F6-4EBE-A232-F6A0BFDEB5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136AE65E-03EF-45E8-8841-A2DF629288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0FE0AD06-6B08-4D92-AD24-8710038345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65654040-82BA-482E-A766-BA5D1F78C8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32EE8635-C8D3-41F2-97C1-70C2B19295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40C7C60E-83C4-4703-9BF3-A8AC07E2B57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A90D4E76-B671-43EE-9E6D-117FF646337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A3C37374-0B2A-4231-A9CB-C5BC88CE57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0C3985C8-9D3D-4C1B-BD50-99598C96921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C98D4963-D7DB-48FE-A9C7-79C420B587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816B19F4-A183-4B9F-A933-09F2195970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9E7FC268-C1A6-48BA-A90D-9740C79DC86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78EBC314-B686-4B6E-BCAC-39D7B3288DA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0E31EED7-8AF2-4699-913E-D7B8F62812B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9141DA01-318D-4159-BC72-6214CB65C5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15596691-765B-4BB4-92C2-CB02698F8F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6E4DFCAC-0F43-4B08-AC71-A921A41C56B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4511206E-D093-468F-881D-8FA8D9AAB42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2DAFF332-8F94-45BE-AD55-8A45DFA8C56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C865B563-8635-4065-AE03-9CF0DC8C9E4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42E2EC96-8BA2-4DAD-83BD-C308A61B34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9915ED0D-9BC8-4CB3-BC9E-DF294D84CA4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26AB8A1F-6E09-4D41-978D-D71E978EF6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1EB112AF-B576-413A-952B-7CA3E4628D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180E5E8C-A366-4A98-B44F-4715EF2733F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DC47212-54E0-4DEE-A9E5-1933126C7F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A8786213-55EC-4F44-B80D-18E9BD70E04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DB7CB27C-921B-42ED-A6CA-58B6ED52FF3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994CFA9F-F6B5-46BF-A314-D3F2DB3C0C3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D22631BE-DAEB-400A-8FE5-B9FD1CA34F2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E1EE7ED3-B004-4796-9B5F-960D0B764CD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E1E36F93-BE66-485D-BF39-E6DC40446C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3C8E2120-98D2-40A5-AD26-F5280541FA6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4CBE617E-7EC8-4224-8E6C-E7D8E827C4E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B1C092B6-493F-4EE4-9FAC-4DB7D67AD93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C5E4831A-702B-4CE5-BD30-CEFAE8DA9D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B98899EC-5108-438B-A233-C164ED0DD65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AC14CE69-0963-4703-84B3-E6D9056B17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DA4964FE-BCF0-4BDD-80A4-E640C38B70E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9F6F8A0A-8213-4FFE-BFBE-BEFDDB2989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72330502-1FA9-4F06-BB72-98B006EB30C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207AF959-42E2-4CB5-9E0E-F101702015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963236C3-0E29-46CD-AA93-6B07ACC066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F8DC8AFA-F8C0-489F-80F4-64323DFAFC9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67F2E632-C26C-4A9F-B59C-A1CA3C0FC0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692B176F-87B8-4364-B8EB-5847013160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784A3A76-8262-44A9-ADD6-3A814CEEBD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0CCAD906-5DE8-4CFD-9CF6-CB09BAB49D3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21F47ED3-D452-47D8-BC38-99BE782AA0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DD2D59A6-D582-4407-92E5-F06DA274D4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C8F0BABC-1AF3-4323-B859-C768999B73B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BD49EAD8-6A5D-490C-86FD-094FA2F4122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21F1647C-BFC3-417E-BAB3-DDFFA0C05C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D4A376F7-E5F0-4678-A762-4323C5C7E4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833EDF93-B475-4926-B123-C1D2B5ABE8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A20B1B1C-24E2-4CD4-B22B-1613F30B46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71144561-14B9-4282-B902-2A6E8BDB3F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E3DC8FD6-D419-4D9D-B7FD-3EAFA98639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5E7C16FB-65EB-4235-9306-A30BF881F3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92254B4D-9FB7-491F-9A05-0BD5621742D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80C359F6-611D-4603-91A8-ADF2CCC856F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BF5F1BAF-9ABD-4D49-BAF5-F0CD62BAFA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991F05BC-4596-48B9-8AEC-DE34209C727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43DB799C-01F4-4C5A-BCA8-85F77BA26F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0CB7812B-CECF-4049-87C0-8291CF4FB49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47163D91-14AF-4FD9-9646-53374EAC96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F4DD76AA-E490-450A-A9DB-E40F1AB078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203762F0-DCED-4B5E-9EDF-40743BA8001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B1864671-629D-4784-8075-1F415BBCC6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5CE34AD3-A4AE-4B18-B1D3-30C37DE6365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6BD52A47-F0AF-4232-8FCE-2B3FD4AAE4D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5326AE26-7737-4E24-B460-EE02C51BE03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A938CB4E-ED81-4496-891E-04D627F400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2582BFCC-FA9C-4BA1-8D96-D525F49516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9294EA06-8CD8-496E-89CB-29D6EC8AFA3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77D68655-B1D7-4451-B51C-872AA1DE486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579D3D7C-EE3C-49D8-BCBC-0B1CADC0DC1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3EF626E0-B010-4C65-A18A-52B38B895F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D282844B-7F2A-42D7-AD3F-09DCDA1232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371380B9-11FC-41C7-AAB6-2389A2B4EB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B4DC57B3-A1E7-426D-9932-B0BA56A3CB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F3847319-FB21-4BED-B247-6ECC4BA6C0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11A5097A-867B-4D88-88A3-5C450272ADB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0606703A-1F24-4ECF-B540-E10CC85488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25D31B04-60C5-43D5-96A7-95D7F665ACE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4BC47AB8-10CE-43D8-AB5B-12E29764B5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74C52C5E-1C6A-440F-8DD0-0B1AE82B2D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C7FCE88D-2789-4719-9A40-23D2E1B88A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A6DB6853-3245-4BA2-849E-30A12B6256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5845CA3F-9018-4061-BA64-A3B7A742A9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FDB87E42-C157-4204-AA5C-C2D240F0713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9B448A82-9032-4592-A7C4-2962063E26C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A809650B-1CA8-4E33-B25B-72641FDBB4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1EE87DBC-6F52-4B3C-BA68-522841F45C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ED06912F-F694-449D-AB9E-39F0FEBBA3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E237ABA9-7503-4981-B7D7-8D0C419048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3ED53E43-DD4E-414A-B00E-12F258639FF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962D59E3-17B1-4DD3-BD73-FDCC117433C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59A870DA-C376-46A7-BB03-16C39B77C6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37793EED-74D2-4C90-99D0-96BAE14636D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AB874B9A-31D9-4C86-BA6A-647C73FC1D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C0561279-EFC3-45E2-9DC8-ACD78D9C44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B72BECBF-5BB7-4BD2-85BB-4E7AADB62A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41BD2216-2D67-4AC1-AC55-BA3ACB3E68E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E3D5E29B-8603-452A-808F-8A96409ABC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4F0B12F4-CA79-4F11-A4DE-793AA02BFA0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DE9FCAD2-407F-435F-B812-D8D98BE063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DC7B5597-CDBF-4D19-9FCE-3F81F1FCD92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C7F57369-CA55-4735-8415-C7766362138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4D17C6D9-7BC8-4E6D-A923-B2A7E40102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4345FBC6-15EA-4AD3-9E3B-739F8E2AA9C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A1EE74D9-A15C-4AAF-8F7B-CF7A477B8D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F2ECD9BB-8B28-4BFA-B478-3B2106534C7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81FEF767-DF25-4828-B412-7C9A67F076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36FBBB76-7BBB-4FE9-BD42-C180E60A207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AE7D506D-C8CA-48CD-8CDA-3BC108A757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32E35ED9-EC5E-480C-B9EE-E6CF5FD7580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D210B095-DC02-4DAD-8729-C78895647D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BAA3E924-C69D-4568-B38F-9D0BD9FBA75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63C9E736-D65B-4846-B306-6657BD8C1E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C430D03B-EF48-4F8C-AE30-3EE6A66A72D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44BEAFEC-1824-4297-88F8-251B117ADC5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10699619-0F66-4BF8-A3E9-6246FB8F49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FF6951DE-A4A4-49F2-BEAA-A768CE3E0C3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60543A87-4929-493F-A1EC-ECAE12ED50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41B20ED4-3068-4DEF-B332-714BBDE77E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32F0A6CD-C61F-4B22-9AB3-28287E675A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028B5167-8099-4840-B8AB-ADDFEC0D853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108E2FAF-354E-4DE3-BF58-8F9BC331CA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26FEB02D-D1DA-4530-A712-AA98A2F1657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34BACC8E-3C08-4156-9AF8-3B408AE1876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3EB77EEB-5F18-49F3-98D4-7C84B353FD7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A24A06A1-6B2C-4A89-9ABA-EA6265B4BE0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47F37B21-3F63-40BE-83F7-C0FC41F7BD2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3CD763E0-1A9A-4736-AC5A-C7AF6837E24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F32C74D8-67D4-487F-AADE-31B5231FB8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AAAA5875-61B2-47BB-83A6-E65D4627AE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1E21A4D5-9A33-481B-81BF-80365F4BD5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23413E84-B2DB-40CE-A773-10A9C96706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E86E0689-6CC8-4D23-A607-328EFA0D3F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245B657E-304E-48C9-8107-666F565E8B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629FD3C2-8A7D-4615-BD77-6A760AA473F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A0EA9EBF-87FD-44E0-A6BC-EA2302C0287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04D1E363-0232-4AB3-9AA5-A581FCBE90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E9B87F6E-2E8D-4614-945D-EC4CE42920B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6BF96CB0-EDC7-4782-BFC7-EDA4B8AB83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6FC0F6B4-25D2-4E26-97B2-4C80F14CE1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2A580559-DDD6-4325-929E-B0BE59402BF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29EDE854-58D1-44EF-81F0-B83809AA0F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E3D5DB7D-79AD-4B2D-8DD8-38C48788E8D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5897D046-E46B-4172-8121-E7EF9C04B34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7D19837B-A439-4214-B380-9B5729AC1F5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245841D5-084D-4A2F-94EC-4D17D1BAB1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F6CA733B-7E5F-47AA-B8BF-E4BC3B5836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3B5CF336-B7D2-4DE6-A40E-E0F9BDB798E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195EBF9D-3344-45D4-9E70-9081020D9A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2D30419A-5A56-493A-8E33-ED7F9C47A29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E87D7AF9-B279-4CF6-86AC-CE3D44983C6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D3DD936F-2A00-46A3-AE9D-549C91BEFB3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48136995-DBE2-4D77-9E50-48C4349EBCE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755D75EC-B721-47DF-854E-EAA7EC1C92D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21A7CC59-E1F2-409B-8EF1-578BD01E6C5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9C69FAA7-EF42-4610-864D-E65CAADD381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B73A90E7-8571-439C-AF9D-378E91319FF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BD702B99-7704-4ED4-B448-48168DF90F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7B3D2D2F-3478-4A4E-B537-064EC1803A2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55B600C1-8C7C-49A5-956B-CA677DF942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D8C75128-28E2-4916-AF75-97652F35B8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D86FDABF-0FD6-43F1-B4C2-59B5301009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D398CFB6-5675-49F3-A61B-8142F927AD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7F19CE73-BBC1-4F82-BBF2-7A8B6B87A4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93FFB7CA-5DAE-46C8-A911-5E53C557097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D634DDCA-ADCE-403B-B473-3B180B00F5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583E4C99-F4A8-424E-8817-BD0AC62217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388334F4-B7EB-4F65-A8AB-92F3DE8B09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5471EE0E-6F29-4730-B908-538052F85B2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FB642885-40C5-4EE0-837B-FC0E7868A4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84FCC640-992F-4876-A6DD-85DDF54C55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CE29DD59-9ABD-40CF-A7E4-8848244811A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7F9DDFE7-D1A2-482C-AD5A-7D9151DC73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97BF5089-C075-4949-B30A-DCCD02D2987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9BE23AC1-AA36-4771-BD10-8B945B455B6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0DE1EFD0-A46A-4416-9DEA-5335BE71961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92453C4A-4D60-48B3-9F5D-A59DACA698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DB912740-FEB6-4006-89AF-2ED61DE49C2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4BDCCFD8-44CC-417A-92AC-F3E62E3B62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29C94BBC-E7FE-49D0-9EBE-3BAF4DA489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BE2D9856-2D26-431F-B507-5AB3807DB3E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CD17D92D-4391-44C6-981A-B8E2A4C31F3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B31F16A5-02E5-478F-8289-7B473DDBAF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4113B1AF-26F1-4786-9970-B0657CF615E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601551B6-125C-4628-AF57-8C12BF178D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8B7D690A-4F7C-4D73-A3F6-933F167CBFE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16FBD2D1-4D96-442E-B6AD-5524455ECF1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3F2F3BB0-BA53-4AA2-8BBD-C035FBCC0D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3D0BA0ED-38D1-4C12-BDA7-5969C561C4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73B3027A-5C83-4DB1-B09D-A14D99D663D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5F80DA70-A601-4431-8C5A-76C5CB909A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1D3A4651-FEEB-4575-AD00-B9E2A73D9D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9A96A348-3C4A-4EBE-9A31-AFCD8D25DED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61B65745-D936-4D2E-9D1B-0B329E995E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EFAC8A34-5773-41AE-909D-76B4BE3178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01F3988B-0FEE-4ACD-BDC7-899A8D5C36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DAA2E0D9-E9CF-4F63-A660-D6BC09B9BD3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7578D3A5-DDD7-44F1-A279-16DDB25B5D5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A0C4A8E0-60F4-42C0-AD3F-47352BE25B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251264BB-01AD-4EED-8453-D42749323F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75D58134-AC50-4223-90A3-09DC9B4504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E4F8021A-2BB7-45CA-A57F-675BE61CB6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58D7861A-31C1-4475-B505-27195E1B67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F207E44E-9061-47F5-813D-192EAD10546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7AFC24B4-0FF0-4E31-8B60-E8313D483C0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3FC07AFA-DC8D-4014-BAF8-44DB7E8ADD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FE50FF45-3BBF-4CB5-86D5-544B9B15F66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002B1C68-2DF9-4F02-8351-FE59C4E4667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EB2925EF-E40D-4549-BD90-D0987949C3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AB23AB41-C3BD-45BA-9F70-E2EE568A7E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81D2B7EF-396B-4331-A351-CFD079C8D33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CE460CF0-D493-457C-8253-26022B1FCC9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D6A7537F-458B-40E7-B8CD-F22E6BD965C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64B87E7E-4272-44F9-9B8A-B874A4D5ED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0182A70F-CBF6-4CC4-A1C5-7BD7F89006E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FD75D94A-B2D6-4383-8C77-0839E0F1677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43A346D6-F0B9-493A-AB4D-D8AF49EC09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205BA7E2-2300-4D0E-93F4-9B7AB4795F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B14D0591-F8A5-466F-AF71-7884AEA4A72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8F98460C-E3B1-48DC-8734-14926B99CE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E1A2384C-07A7-4793-B079-1C8BD7AA01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010F4256-E333-47A9-8FEC-4947EF437C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D92F4C5D-9735-4EB0-9836-A0CE0B624EA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83CDA754-FAF4-485E-B2BD-552D1169EA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D1D7599B-43FF-46F2-93E1-6560FA7A1FF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CDC3CEDF-C5A9-4BEC-BADF-C1CEF3393A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4623751B-E2D2-4B65-BA0E-0BF5B4041A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9BD6312C-E7A9-4BEB-9821-B25DA7FEBDA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9B354CD4-8FE9-4088-B91C-8F6112083D6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32DE5417-15A5-4609-A645-E0848E5D87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73B6D999-3BFD-40D1-9C53-A20458F78DA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22D77BE0-78F4-425C-B4DF-531E34A50F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B4946403-9331-47EE-8B96-3D328080E43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95273319-E09B-4795-9C45-3224ECE1CE2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049ACFA3-42CF-42B1-BA04-075967E09A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E2D33D9B-7436-4D57-ACA4-9F69CB165A0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5E30C211-6157-49A7-9FBA-0589EDDEC74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96CF086F-096F-4360-ACE9-D2F0B46D502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24A0E5DF-F829-4757-AEF8-ECACC82949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21531B76-DC5B-4EB0-AE72-2E616FF7EBC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78088C7B-BAB2-4176-BC65-2AE1FB1CA7E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RABAJO%20OFICINA\TRABAJO%20OFICINA\TRABAJO%20ADICIONAL%202024\10%20PRIMERAS%20CAUSAS%20LOC-2020%20FINAL.xlsx" TargetMode="External"/><Relationship Id="rId1" Type="http://schemas.openxmlformats.org/officeDocument/2006/relationships/externalLinkPath" Target="/TRABAJO%20OFICINA/TRABAJO%20OFICINA/TRABAJO%20ADICIONAL%202024/10%20PRIMERAS%20CAUSAS%20LOC-2020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B TOTAL  2020"/>
      <sheetName val="POB-SEXO 2020"/>
      <sheetName val="CAUSAS 667 2020 BOG"/>
      <sheetName val="CAUSAS 667 LOCALIDADES"/>
      <sheetName val="CAUSAS 105-2020 BOG"/>
      <sheetName val="CAUSAS 105 LOCALIDADES"/>
      <sheetName val="10P-LOCALIDADES"/>
      <sheetName val="CAUSAS 105 LOC-HOMBRES"/>
      <sheetName val="CAUSAS 105 LOC-MUJERES"/>
      <sheetName val="10P-HOMBRES"/>
      <sheetName val="10P-MUJERES"/>
    </sheetNames>
    <sheetDataSet>
      <sheetData sheetId="0">
        <row r="6">
          <cell r="H6">
            <v>564539</v>
          </cell>
        </row>
        <row r="7">
          <cell r="H7">
            <v>169786</v>
          </cell>
        </row>
        <row r="8">
          <cell r="H8">
            <v>107458</v>
          </cell>
        </row>
        <row r="9">
          <cell r="H9">
            <v>397410</v>
          </cell>
        </row>
        <row r="10">
          <cell r="H10">
            <v>384943</v>
          </cell>
        </row>
        <row r="11">
          <cell r="H11">
            <v>178667</v>
          </cell>
        </row>
        <row r="12">
          <cell r="C12">
            <v>42584</v>
          </cell>
          <cell r="H12">
            <v>717694</v>
          </cell>
        </row>
        <row r="13">
          <cell r="H13">
            <v>1034379</v>
          </cell>
        </row>
        <row r="14">
          <cell r="H14">
            <v>386864</v>
          </cell>
        </row>
        <row r="15">
          <cell r="H15">
            <v>811472</v>
          </cell>
        </row>
        <row r="16">
          <cell r="H16">
            <v>1227787</v>
          </cell>
        </row>
        <row r="17">
          <cell r="H17">
            <v>143265</v>
          </cell>
        </row>
        <row r="18">
          <cell r="H18">
            <v>161222</v>
          </cell>
        </row>
        <row r="19">
          <cell r="H19">
            <v>83590</v>
          </cell>
        </row>
        <row r="20">
          <cell r="H20">
            <v>81472</v>
          </cell>
        </row>
        <row r="21">
          <cell r="H21">
            <v>250968</v>
          </cell>
        </row>
        <row r="22">
          <cell r="H22">
            <v>17611</v>
          </cell>
        </row>
        <row r="23">
          <cell r="H23">
            <v>380073</v>
          </cell>
        </row>
        <row r="24">
          <cell r="H24">
            <v>641306</v>
          </cell>
        </row>
        <row r="25">
          <cell r="H25">
            <v>3449</v>
          </cell>
        </row>
        <row r="26">
          <cell r="H26">
            <v>7743955</v>
          </cell>
        </row>
      </sheetData>
      <sheetData sheetId="1">
        <row r="5">
          <cell r="B5">
            <v>260040</v>
          </cell>
          <cell r="C5">
            <v>304499</v>
          </cell>
        </row>
        <row r="6">
          <cell r="B6">
            <v>81436</v>
          </cell>
          <cell r="C6">
            <v>88350</v>
          </cell>
        </row>
        <row r="7">
          <cell r="B7">
            <v>53544</v>
          </cell>
          <cell r="C7">
            <v>53914</v>
          </cell>
        </row>
        <row r="8">
          <cell r="B8">
            <v>192089</v>
          </cell>
          <cell r="C8">
            <v>205321</v>
          </cell>
        </row>
        <row r="9">
          <cell r="B9">
            <v>189204</v>
          </cell>
          <cell r="C9">
            <v>195739</v>
          </cell>
        </row>
        <row r="10">
          <cell r="B10">
            <v>87963</v>
          </cell>
          <cell r="C10">
            <v>90704</v>
          </cell>
        </row>
        <row r="11">
          <cell r="B11">
            <v>345148</v>
          </cell>
          <cell r="C11">
            <v>372546</v>
          </cell>
        </row>
        <row r="12">
          <cell r="B12">
            <v>498446</v>
          </cell>
          <cell r="C12">
            <v>535933</v>
          </cell>
        </row>
        <row r="13">
          <cell r="B13">
            <v>182187</v>
          </cell>
          <cell r="C13">
            <v>204677</v>
          </cell>
        </row>
        <row r="14">
          <cell r="B14">
            <v>384107</v>
          </cell>
          <cell r="C14">
            <v>427365</v>
          </cell>
        </row>
        <row r="15">
          <cell r="B15">
            <v>578556</v>
          </cell>
          <cell r="C15">
            <v>649231</v>
          </cell>
        </row>
        <row r="16">
          <cell r="B16">
            <v>68978</v>
          </cell>
          <cell r="C16">
            <v>74287</v>
          </cell>
        </row>
        <row r="17">
          <cell r="B17">
            <v>71569</v>
          </cell>
          <cell r="C17">
            <v>89653</v>
          </cell>
        </row>
        <row r="18">
          <cell r="B18">
            <v>37781</v>
          </cell>
          <cell r="C18">
            <v>45809</v>
          </cell>
        </row>
        <row r="19">
          <cell r="B19">
            <v>38539</v>
          </cell>
          <cell r="C19">
            <v>42933</v>
          </cell>
        </row>
        <row r="20">
          <cell r="B20">
            <v>123056</v>
          </cell>
        </row>
        <row r="21">
          <cell r="B21">
            <v>9154</v>
          </cell>
          <cell r="C21">
            <v>8457</v>
          </cell>
        </row>
        <row r="22">
          <cell r="B22">
            <v>187764</v>
          </cell>
          <cell r="C22">
            <v>192309</v>
          </cell>
        </row>
        <row r="23">
          <cell r="B23">
            <v>316525</v>
          </cell>
          <cell r="C23">
            <v>324781</v>
          </cell>
        </row>
        <row r="24">
          <cell r="B24">
            <v>1752</v>
          </cell>
          <cell r="C24">
            <v>1697</v>
          </cell>
        </row>
        <row r="25">
          <cell r="B25">
            <v>3707838</v>
          </cell>
          <cell r="C25">
            <v>4036117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4405B-9AA3-442B-BC76-0283E32832AD}">
  <sheetPr>
    <tabColor rgb="FFFF0000"/>
  </sheetPr>
  <dimension ref="A1:T119"/>
  <sheetViews>
    <sheetView showGridLines="0" showRowColHeaders="0" tabSelected="1" topLeftCell="A48" zoomScale="110" zoomScaleNormal="110" workbookViewId="0">
      <selection activeCell="E106" sqref="E106"/>
    </sheetView>
  </sheetViews>
  <sheetFormatPr baseColWidth="10" defaultRowHeight="15" x14ac:dyDescent="0.25"/>
  <cols>
    <col min="1" max="1" width="65.7109375" customWidth="1"/>
    <col min="2" max="2" width="8.7109375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 x14ac:dyDescent="0.3">
      <c r="A1" s="1" t="s">
        <v>0</v>
      </c>
    </row>
    <row r="2" spans="1:12" ht="16.5" x14ac:dyDescent="0.3">
      <c r="A2" s="1" t="s">
        <v>1</v>
      </c>
    </row>
    <row r="3" spans="1:12" ht="16.5" x14ac:dyDescent="0.3">
      <c r="A3" s="1" t="s">
        <v>2</v>
      </c>
    </row>
    <row r="4" spans="1:12" ht="16.5" x14ac:dyDescent="0.3">
      <c r="A4" s="1" t="s">
        <v>3</v>
      </c>
    </row>
    <row r="5" spans="1:12" ht="12" customHeight="1" x14ac:dyDescent="0.3">
      <c r="A5" s="1"/>
    </row>
    <row r="6" spans="1:12" ht="19.5" customHeight="1" x14ac:dyDescent="0.25">
      <c r="A6" s="2" t="s">
        <v>4</v>
      </c>
      <c r="B6" s="3"/>
      <c r="C6" s="3"/>
      <c r="D6" s="4"/>
      <c r="E6" s="2" t="s">
        <v>5</v>
      </c>
      <c r="F6" s="3"/>
      <c r="G6" s="3"/>
      <c r="H6" s="4"/>
      <c r="I6" s="2" t="s">
        <v>6</v>
      </c>
      <c r="J6" s="3"/>
      <c r="K6" s="3"/>
      <c r="L6" s="4"/>
    </row>
    <row r="7" spans="1:12" ht="30" customHeight="1" x14ac:dyDescent="0.25">
      <c r="A7" s="5" t="s">
        <v>7</v>
      </c>
      <c r="B7" s="6" t="s">
        <v>8</v>
      </c>
      <c r="C7" s="6" t="s">
        <v>9</v>
      </c>
      <c r="D7" s="6" t="s">
        <v>10</v>
      </c>
      <c r="E7" s="5" t="s">
        <v>7</v>
      </c>
      <c r="F7" s="6" t="s">
        <v>8</v>
      </c>
      <c r="G7" s="6" t="s">
        <v>9</v>
      </c>
      <c r="H7" s="6" t="s">
        <v>10</v>
      </c>
      <c r="I7" s="5" t="s">
        <v>7</v>
      </c>
      <c r="J7" s="6" t="s">
        <v>8</v>
      </c>
      <c r="K7" s="6" t="s">
        <v>9</v>
      </c>
      <c r="L7" s="6" t="s">
        <v>10</v>
      </c>
    </row>
    <row r="8" spans="1:12" x14ac:dyDescent="0.25">
      <c r="A8" s="7" t="s">
        <v>11</v>
      </c>
      <c r="B8" s="8">
        <v>674</v>
      </c>
      <c r="C8" s="9">
        <f>+B8*100/B19</f>
        <v>21.214982688070506</v>
      </c>
      <c r="D8" s="9">
        <f>+B8*100000/'[1]POB TOTAL  2020'!H6</f>
        <v>119.38944873604835</v>
      </c>
      <c r="E8" s="7" t="s">
        <v>11</v>
      </c>
      <c r="F8" s="8">
        <v>220</v>
      </c>
      <c r="G8" s="9">
        <f>+F8*100/F19</f>
        <v>22.380467955239062</v>
      </c>
      <c r="H8" s="9">
        <f>+F8*100000/'[1]POB TOTAL  2020'!H7</f>
        <v>129.57487660937886</v>
      </c>
      <c r="I8" s="7" t="s">
        <v>11</v>
      </c>
      <c r="J8" s="8">
        <v>243</v>
      </c>
      <c r="K8" s="9">
        <f>+J8*100/J19</f>
        <v>28.554641598119858</v>
      </c>
      <c r="L8" s="9">
        <f>+J8*100000/'[1]POB TOTAL  2020'!H8</f>
        <v>226.13486199259245</v>
      </c>
    </row>
    <row r="9" spans="1:12" x14ac:dyDescent="0.25">
      <c r="A9" s="7" t="s">
        <v>12</v>
      </c>
      <c r="B9" s="8">
        <v>441</v>
      </c>
      <c r="C9" s="9">
        <f>+B9*100/B19</f>
        <v>13.881019830028329</v>
      </c>
      <c r="D9" s="9">
        <f>+B9*100000/'[1]POB TOTAL  2020'!H6</f>
        <v>78.11683515222154</v>
      </c>
      <c r="E9" s="7" t="s">
        <v>12</v>
      </c>
      <c r="F9" s="8">
        <v>117</v>
      </c>
      <c r="G9" s="9">
        <f>+F9*100/F19</f>
        <v>11.902339776195321</v>
      </c>
      <c r="H9" s="9">
        <f>+F9*100000/'[1]POB TOTAL  2020'!H7</f>
        <v>68.910275287715123</v>
      </c>
      <c r="I9" s="7" t="s">
        <v>12</v>
      </c>
      <c r="J9" s="8">
        <v>103</v>
      </c>
      <c r="K9" s="9">
        <f>+J9*100/J19</f>
        <v>12.103407755581669</v>
      </c>
      <c r="L9" s="9">
        <f>+J9*100000/'[1]POB TOTAL  2020'!H8</f>
        <v>95.85140240838281</v>
      </c>
    </row>
    <row r="10" spans="1:12" x14ac:dyDescent="0.25">
      <c r="A10" s="7" t="s">
        <v>13</v>
      </c>
      <c r="B10" s="8">
        <v>143</v>
      </c>
      <c r="C10" s="9">
        <f>+B10*100/B19</f>
        <v>4.5011016682404783</v>
      </c>
      <c r="D10" s="9">
        <f>+B10*100000/'[1]POB TOTAL  2020'!H6</f>
        <v>25.330402328271386</v>
      </c>
      <c r="E10" s="7" t="s">
        <v>14</v>
      </c>
      <c r="F10" s="8">
        <v>51</v>
      </c>
      <c r="G10" s="9">
        <f>+F10*100/F19</f>
        <v>5.1881993896236009</v>
      </c>
      <c r="H10" s="9">
        <f>+F10*100000/'[1]POB TOTAL  2020'!H7</f>
        <v>30.037812304901465</v>
      </c>
      <c r="I10" s="7" t="s">
        <v>14</v>
      </c>
      <c r="J10" s="8">
        <v>30</v>
      </c>
      <c r="K10" s="9">
        <f>+J10*100/J19</f>
        <v>3.5252643948296121</v>
      </c>
      <c r="L10" s="9">
        <f>+J10*100000/'[1]POB TOTAL  2020'!H8</f>
        <v>27.917884196616352</v>
      </c>
    </row>
    <row r="11" spans="1:12" x14ac:dyDescent="0.25">
      <c r="A11" s="7" t="s">
        <v>14</v>
      </c>
      <c r="B11" s="8">
        <v>131</v>
      </c>
      <c r="C11" s="9">
        <f>+B11*100/B19</f>
        <v>4.1233868429335852</v>
      </c>
      <c r="D11" s="9">
        <f>+B11*100000/'[1]POB TOTAL  2020'!H6</f>
        <v>23.204774160863998</v>
      </c>
      <c r="E11" s="7" t="s">
        <v>13</v>
      </c>
      <c r="F11" s="8">
        <v>36</v>
      </c>
      <c r="G11" s="9">
        <f>+F11*100/F19</f>
        <v>3.6622583926754833</v>
      </c>
      <c r="H11" s="9">
        <f>+F11*100000/'[1]POB TOTAL  2020'!H7</f>
        <v>21.203161626989267</v>
      </c>
      <c r="I11" s="7" t="s">
        <v>15</v>
      </c>
      <c r="J11" s="8">
        <v>30</v>
      </c>
      <c r="K11" s="9">
        <f>+J11*100/J19</f>
        <v>3.5252643948296121</v>
      </c>
      <c r="L11" s="9">
        <f>+J11*100000/'[1]POB TOTAL  2020'!H8</f>
        <v>27.917884196616352</v>
      </c>
    </row>
    <row r="12" spans="1:12" x14ac:dyDescent="0.25">
      <c r="A12" s="7" t="s">
        <v>16</v>
      </c>
      <c r="B12" s="8">
        <v>96</v>
      </c>
      <c r="C12" s="9">
        <f>+B12*100/B19</f>
        <v>3.0217186024551466</v>
      </c>
      <c r="D12" s="9">
        <f>+B12*100000/'[1]POB TOTAL  2020'!H6</f>
        <v>17.005025339259113</v>
      </c>
      <c r="E12" s="7" t="s">
        <v>17</v>
      </c>
      <c r="F12" s="8">
        <v>23</v>
      </c>
      <c r="G12" s="9">
        <f>+F12*100/F19</f>
        <v>2.3397761953204474</v>
      </c>
      <c r="H12" s="9">
        <f>+F12*100000/'[1]POB TOTAL  2020'!H7</f>
        <v>13.546464372798699</v>
      </c>
      <c r="I12" s="7" t="s">
        <v>18</v>
      </c>
      <c r="J12" s="8">
        <v>30</v>
      </c>
      <c r="K12" s="9">
        <f>+J12*100/J19</f>
        <v>3.5252643948296121</v>
      </c>
      <c r="L12" s="9">
        <f>+J12*100000/'[1]POB TOTAL  2020'!H8</f>
        <v>27.917884196616352</v>
      </c>
    </row>
    <row r="13" spans="1:12" x14ac:dyDescent="0.25">
      <c r="A13" s="7" t="s">
        <v>17</v>
      </c>
      <c r="B13" s="8">
        <v>88</v>
      </c>
      <c r="C13" s="9">
        <f>+B13*100/B19</f>
        <v>2.7699087189172173</v>
      </c>
      <c r="D13" s="9">
        <f>+B13*100000/'[1]POB TOTAL  2020'!H6</f>
        <v>15.587939894320852</v>
      </c>
      <c r="E13" s="7" t="s">
        <v>15</v>
      </c>
      <c r="F13" s="8">
        <v>20</v>
      </c>
      <c r="G13" s="9">
        <f>+F13*100/F19</f>
        <v>2.0345879959308242</v>
      </c>
      <c r="H13" s="9">
        <f>+F13*100000/'[1]POB TOTAL  2020'!H7</f>
        <v>11.779534237216261</v>
      </c>
      <c r="I13" s="7" t="s">
        <v>13</v>
      </c>
      <c r="J13" s="8">
        <v>25</v>
      </c>
      <c r="K13" s="9">
        <f>+J13*100/J19</f>
        <v>2.9377203290246769</v>
      </c>
      <c r="L13" s="9">
        <f>+J13*100000/'[1]POB TOTAL  2020'!H8</f>
        <v>23.264903497180292</v>
      </c>
    </row>
    <row r="14" spans="1:12" x14ac:dyDescent="0.25">
      <c r="A14" s="7" t="s">
        <v>15</v>
      </c>
      <c r="B14" s="8">
        <v>69</v>
      </c>
      <c r="C14" s="9">
        <f>+B14*100/B19</f>
        <v>2.1718602455146363</v>
      </c>
      <c r="D14" s="9">
        <f>+B14*100000/'[1]POB TOTAL  2020'!H6</f>
        <v>12.222361962592487</v>
      </c>
      <c r="E14" s="7" t="s">
        <v>16</v>
      </c>
      <c r="F14" s="8">
        <v>20</v>
      </c>
      <c r="G14" s="9">
        <f>+F14*100/F19</f>
        <v>2.0345879959308242</v>
      </c>
      <c r="H14" s="9">
        <f>+F14*100000/'[1]POB TOTAL  2020'!H7</f>
        <v>11.779534237216261</v>
      </c>
      <c r="I14" s="7" t="s">
        <v>17</v>
      </c>
      <c r="J14" s="8">
        <v>23</v>
      </c>
      <c r="K14" s="9">
        <f>+J14*100/J19</f>
        <v>2.7027027027027026</v>
      </c>
      <c r="L14" s="9">
        <f>+J14*100000/'[1]POB TOTAL  2020'!H8</f>
        <v>21.403711217405871</v>
      </c>
    </row>
    <row r="15" spans="1:12" x14ac:dyDescent="0.25">
      <c r="A15" s="7" t="s">
        <v>19</v>
      </c>
      <c r="B15" s="8">
        <v>57</v>
      </c>
      <c r="C15" s="9">
        <f>+B15*100/B19</f>
        <v>1.7941454202077431</v>
      </c>
      <c r="D15" s="9">
        <f>+B15*100000/'[1]POB TOTAL  2020'!H6</f>
        <v>10.096733795185099</v>
      </c>
      <c r="E15" s="7" t="s">
        <v>20</v>
      </c>
      <c r="F15" s="8">
        <v>18</v>
      </c>
      <c r="G15" s="9">
        <f>+F15*100/F19</f>
        <v>1.8311291963377416</v>
      </c>
      <c r="H15" s="9">
        <f>+F15*100000/'[1]POB TOTAL  2020'!H7</f>
        <v>10.601580813494634</v>
      </c>
      <c r="I15" s="7" t="s">
        <v>21</v>
      </c>
      <c r="J15" s="8">
        <v>19</v>
      </c>
      <c r="K15" s="9">
        <f>+J15*100/J19</f>
        <v>2.2326674500587544</v>
      </c>
      <c r="L15" s="9">
        <f>+J15*100000/'[1]POB TOTAL  2020'!H8</f>
        <v>17.681326657857024</v>
      </c>
    </row>
    <row r="16" spans="1:12" x14ac:dyDescent="0.25">
      <c r="A16" s="7" t="s">
        <v>21</v>
      </c>
      <c r="B16" s="8">
        <v>55</v>
      </c>
      <c r="C16" s="9">
        <f>+B16*100/B19</f>
        <v>1.731192949323261</v>
      </c>
      <c r="D16" s="9">
        <f>+B16*100000/'[1]POB TOTAL  2020'!H6</f>
        <v>9.7424624339505339</v>
      </c>
      <c r="E16" s="7" t="s">
        <v>22</v>
      </c>
      <c r="F16" s="8">
        <v>16</v>
      </c>
      <c r="G16" s="9">
        <f>+F16*100/F19</f>
        <v>1.6276703967446593</v>
      </c>
      <c r="H16" s="9">
        <f>+F16*100000/'[1]POB TOTAL  2020'!H7</f>
        <v>9.4236273897730083</v>
      </c>
      <c r="I16" s="7" t="s">
        <v>22</v>
      </c>
      <c r="J16" s="8">
        <v>18</v>
      </c>
      <c r="K16" s="9">
        <f>+J16*100/J19</f>
        <v>2.1151586368977675</v>
      </c>
      <c r="L16" s="9">
        <f>+J16*100000/'[1]POB TOTAL  2020'!H8</f>
        <v>16.75073051796981</v>
      </c>
    </row>
    <row r="17" spans="1:12" x14ac:dyDescent="0.25">
      <c r="A17" s="7" t="s">
        <v>23</v>
      </c>
      <c r="B17" s="8">
        <v>48</v>
      </c>
      <c r="C17" s="9">
        <f>+B17*100/B19</f>
        <v>1.5108593012275733</v>
      </c>
      <c r="D17" s="9">
        <f>+B17*100000/'[1]POB TOTAL  2020'!H6</f>
        <v>8.5025126696295565</v>
      </c>
      <c r="E17" s="7" t="s">
        <v>24</v>
      </c>
      <c r="F17" s="8">
        <v>15</v>
      </c>
      <c r="G17" s="9">
        <f>+F17*100/F19</f>
        <v>1.5259409969481179</v>
      </c>
      <c r="H17" s="9">
        <f>+F17*100000/'[1]POB TOTAL  2020'!H7</f>
        <v>8.8346506779121956</v>
      </c>
      <c r="I17" s="7" t="s">
        <v>16</v>
      </c>
      <c r="J17" s="8">
        <v>16</v>
      </c>
      <c r="K17" s="9">
        <f>+J17*100/J19</f>
        <v>1.8801410105757932</v>
      </c>
      <c r="L17" s="9">
        <f>+J17*100000/'[1]POB TOTAL  2020'!H8</f>
        <v>14.889538238195389</v>
      </c>
    </row>
    <row r="18" spans="1:12" x14ac:dyDescent="0.25">
      <c r="A18" s="7" t="s">
        <v>25</v>
      </c>
      <c r="B18" s="8">
        <f>3177-1802</f>
        <v>1375</v>
      </c>
      <c r="C18" s="9">
        <f>+B18*100/B19</f>
        <v>43.279823733081521</v>
      </c>
      <c r="D18" s="9">
        <f>+B18*100000/'[1]POB TOTAL  2020'!H6</f>
        <v>243.56156084876332</v>
      </c>
      <c r="E18" s="7" t="s">
        <v>25</v>
      </c>
      <c r="F18" s="8">
        <f>983-536</f>
        <v>447</v>
      </c>
      <c r="G18" s="9">
        <f>+F18*100/F19</f>
        <v>45.473041709053916</v>
      </c>
      <c r="H18" s="9">
        <f>+F18*100000/'[1]POB TOTAL  2020'!H7</f>
        <v>263.27259020178343</v>
      </c>
      <c r="I18" s="7" t="s">
        <v>25</v>
      </c>
      <c r="J18" s="8">
        <f>851-537</f>
        <v>314</v>
      </c>
      <c r="K18" s="9">
        <f>+J18*100/J19</f>
        <v>36.89776733254994</v>
      </c>
      <c r="L18" s="9">
        <f>+J18*100000/'[1]POB TOTAL  2020'!H8</f>
        <v>292.2071879245845</v>
      </c>
    </row>
    <row r="19" spans="1:12" x14ac:dyDescent="0.25">
      <c r="A19" s="10" t="s">
        <v>26</v>
      </c>
      <c r="B19" s="11">
        <f>SUM(B8:B18)</f>
        <v>3177</v>
      </c>
      <c r="C19" s="12">
        <f>SUM(C8:C18)</f>
        <v>100</v>
      </c>
      <c r="D19" s="12">
        <f>+B19*100000/'[1]POB TOTAL  2020'!H6</f>
        <v>562.76005732110627</v>
      </c>
      <c r="E19" s="10" t="s">
        <v>26</v>
      </c>
      <c r="F19" s="11">
        <f>SUM(F8:F18)</f>
        <v>983</v>
      </c>
      <c r="G19" s="12">
        <f>SUM(G8:G18)</f>
        <v>100</v>
      </c>
      <c r="H19" s="12">
        <f>+F19*100000/'[1]POB TOTAL  2020'!H7</f>
        <v>578.96410775917923</v>
      </c>
      <c r="I19" s="10" t="s">
        <v>26</v>
      </c>
      <c r="J19" s="11">
        <f>SUM(J8:J18)</f>
        <v>851</v>
      </c>
      <c r="K19" s="12">
        <f>SUM(K8:K18)</f>
        <v>100</v>
      </c>
      <c r="L19" s="12">
        <f>+J19*100000/'[1]POB TOTAL  2020'!H8</f>
        <v>791.93731504401717</v>
      </c>
    </row>
    <row r="20" spans="1:12" ht="19.5" customHeight="1" x14ac:dyDescent="0.25">
      <c r="A20" s="2" t="s">
        <v>27</v>
      </c>
      <c r="B20" s="3"/>
      <c r="C20" s="3"/>
      <c r="D20" s="4"/>
      <c r="E20" s="2" t="s">
        <v>28</v>
      </c>
      <c r="F20" s="3"/>
      <c r="G20" s="3"/>
      <c r="H20" s="4"/>
      <c r="I20" s="2" t="s">
        <v>29</v>
      </c>
      <c r="J20" s="3"/>
      <c r="K20" s="3"/>
      <c r="L20" s="4"/>
    </row>
    <row r="21" spans="1:12" ht="42.75" customHeight="1" x14ac:dyDescent="0.25">
      <c r="A21" s="5" t="s">
        <v>7</v>
      </c>
      <c r="B21" s="6" t="s">
        <v>8</v>
      </c>
      <c r="C21" s="6" t="s">
        <v>9</v>
      </c>
      <c r="D21" s="6" t="s">
        <v>10</v>
      </c>
      <c r="E21" s="5" t="s">
        <v>7</v>
      </c>
      <c r="F21" s="6" t="s">
        <v>8</v>
      </c>
      <c r="G21" s="6" t="s">
        <v>9</v>
      </c>
      <c r="H21" s="6" t="s">
        <v>10</v>
      </c>
      <c r="I21" s="5" t="s">
        <v>7</v>
      </c>
      <c r="J21" s="6" t="s">
        <v>8</v>
      </c>
      <c r="K21" s="6" t="s">
        <v>9</v>
      </c>
      <c r="L21" s="6" t="s">
        <v>10</v>
      </c>
    </row>
    <row r="22" spans="1:12" x14ac:dyDescent="0.25">
      <c r="A22" s="7" t="s">
        <v>11</v>
      </c>
      <c r="B22" s="8">
        <v>671</v>
      </c>
      <c r="C22" s="9">
        <f>+B22*100/B33</f>
        <v>26.786427145708583</v>
      </c>
      <c r="D22" s="9">
        <f>+B22*100000/'[1]POB TOTAL  2020'!H9</f>
        <v>168.84326010920711</v>
      </c>
      <c r="E22" s="7" t="s">
        <v>11</v>
      </c>
      <c r="F22" s="8">
        <v>503</v>
      </c>
      <c r="G22" s="9">
        <f>+F22*100/F33</f>
        <v>26.599682707562135</v>
      </c>
      <c r="H22" s="9">
        <f>+F22*100000/'[1]POB TOTAL  2020'!H10</f>
        <v>130.66869640440274</v>
      </c>
      <c r="I22" s="7" t="s">
        <v>11</v>
      </c>
      <c r="J22" s="8">
        <v>363</v>
      </c>
      <c r="K22" s="9">
        <f>+J22*100/J33</f>
        <v>30.402010050251256</v>
      </c>
      <c r="L22" s="9">
        <f>+J22*100000/'[1]POB TOTAL  2020'!H11</f>
        <v>203.17126274018145</v>
      </c>
    </row>
    <row r="23" spans="1:12" x14ac:dyDescent="0.25">
      <c r="A23" s="7" t="s">
        <v>12</v>
      </c>
      <c r="B23" s="8">
        <v>336</v>
      </c>
      <c r="C23" s="9">
        <f>+B23*100/B33</f>
        <v>13.41317365269461</v>
      </c>
      <c r="D23" s="9">
        <f>+B23*100000/'[1]POB TOTAL  2020'!H9</f>
        <v>84.547444704461384</v>
      </c>
      <c r="E23" s="7" t="s">
        <v>12</v>
      </c>
      <c r="F23" s="8">
        <v>267</v>
      </c>
      <c r="G23" s="9">
        <f>+F23*100/F33</f>
        <v>14.119513484928609</v>
      </c>
      <c r="H23" s="9">
        <f>+F23*100000/'[1]POB TOTAL  2020'!H10</f>
        <v>69.360918369732659</v>
      </c>
      <c r="I23" s="7" t="s">
        <v>12</v>
      </c>
      <c r="J23" s="8">
        <v>173</v>
      </c>
      <c r="K23" s="9">
        <f>+J23*100/J33</f>
        <v>14.489112227805695</v>
      </c>
      <c r="L23" s="9">
        <f>+J23*100000/'[1]POB TOTAL  2020'!H11</f>
        <v>96.828177559370232</v>
      </c>
    </row>
    <row r="24" spans="1:12" x14ac:dyDescent="0.25">
      <c r="A24" s="7" t="s">
        <v>14</v>
      </c>
      <c r="B24" s="8">
        <v>130</v>
      </c>
      <c r="C24" s="9">
        <f>+B24*100/B33</f>
        <v>5.1896207584830343</v>
      </c>
      <c r="D24" s="9">
        <f>+B24*100000/'[1]POB TOTAL  2020'!H9</f>
        <v>32.711808963035658</v>
      </c>
      <c r="E24" s="7" t="s">
        <v>13</v>
      </c>
      <c r="F24" s="8">
        <v>83</v>
      </c>
      <c r="G24" s="9">
        <f>+F24*100/F33</f>
        <v>4.3892120571126387</v>
      </c>
      <c r="H24" s="9">
        <f>+F24*100000/'[1]POB TOTAL  2020'!H10</f>
        <v>21.561633800328881</v>
      </c>
      <c r="I24" s="7" t="s">
        <v>14</v>
      </c>
      <c r="J24" s="8">
        <v>71</v>
      </c>
      <c r="K24" s="9">
        <f>+J24*100/J33</f>
        <v>5.9463986599664995</v>
      </c>
      <c r="L24" s="9">
        <f>+J24*100000/'[1]POB TOTAL  2020'!H11</f>
        <v>39.738731830724198</v>
      </c>
    </row>
    <row r="25" spans="1:12" x14ac:dyDescent="0.25">
      <c r="A25" s="7" t="s">
        <v>13</v>
      </c>
      <c r="B25" s="8">
        <v>113</v>
      </c>
      <c r="C25" s="9">
        <f>+B25*100/B33</f>
        <v>4.5109780439121758</v>
      </c>
      <c r="D25" s="9">
        <f>+B25*100000/'[1]POB TOTAL  2020'!H9</f>
        <v>28.434110867869453</v>
      </c>
      <c r="E25" s="7" t="s">
        <v>17</v>
      </c>
      <c r="F25" s="8">
        <v>83</v>
      </c>
      <c r="G25" s="9">
        <f>+F25*100/F33</f>
        <v>4.3892120571126387</v>
      </c>
      <c r="H25" s="9">
        <f>+F25*100000/'[1]POB TOTAL  2020'!H10</f>
        <v>21.561633800328881</v>
      </c>
      <c r="I25" s="7" t="s">
        <v>13</v>
      </c>
      <c r="J25" s="8">
        <v>58</v>
      </c>
      <c r="K25" s="9">
        <f>+J25*100/J33</f>
        <v>4.857621440536013</v>
      </c>
      <c r="L25" s="9">
        <f>+J25*100000/'[1]POB TOTAL  2020'!H11</f>
        <v>32.462626002563425</v>
      </c>
    </row>
    <row r="26" spans="1:12" x14ac:dyDescent="0.25">
      <c r="A26" s="7" t="s">
        <v>17</v>
      </c>
      <c r="B26" s="8">
        <v>79</v>
      </c>
      <c r="C26" s="9">
        <f>+B26*100/B33</f>
        <v>3.1536926147704589</v>
      </c>
      <c r="D26" s="9">
        <f>+B26*100000/'[1]POB TOTAL  2020'!H9</f>
        <v>19.878714677537051</v>
      </c>
      <c r="E26" s="7" t="s">
        <v>14</v>
      </c>
      <c r="F26" s="8">
        <v>78</v>
      </c>
      <c r="G26" s="9">
        <f>+F26*100/F33</f>
        <v>4.1248016922263355</v>
      </c>
      <c r="H26" s="9">
        <f>+F26*100000/'[1]POB TOTAL  2020'!H10</f>
        <v>20.262740197899429</v>
      </c>
      <c r="I26" s="7" t="s">
        <v>17</v>
      </c>
      <c r="J26" s="8">
        <v>32</v>
      </c>
      <c r="K26" s="9">
        <f>+J26*100/J33</f>
        <v>2.6800670016750421</v>
      </c>
      <c r="L26" s="9">
        <f>+J26*100000/'[1]POB TOTAL  2020'!H11</f>
        <v>17.91041434624189</v>
      </c>
    </row>
    <row r="27" spans="1:12" x14ac:dyDescent="0.25">
      <c r="A27" s="7" t="s">
        <v>15</v>
      </c>
      <c r="B27" s="8">
        <v>66</v>
      </c>
      <c r="C27" s="9">
        <f>+B27*100/B33</f>
        <v>2.6347305389221556</v>
      </c>
      <c r="D27" s="9">
        <f>+B27*100000/'[1]POB TOTAL  2020'!H9</f>
        <v>16.607533781233485</v>
      </c>
      <c r="E27" s="7" t="s">
        <v>15</v>
      </c>
      <c r="F27" s="8">
        <v>72</v>
      </c>
      <c r="G27" s="9">
        <f>+F27*100/F33</f>
        <v>3.8075092543627709</v>
      </c>
      <c r="H27" s="9">
        <f>+F27*100000/'[1]POB TOTAL  2020'!H10</f>
        <v>18.704067874984087</v>
      </c>
      <c r="I27" s="7" t="s">
        <v>15</v>
      </c>
      <c r="J27" s="8">
        <v>29</v>
      </c>
      <c r="K27" s="9">
        <f>+J27*100/J33</f>
        <v>2.4288107202680065</v>
      </c>
      <c r="L27" s="9">
        <f>+J27*100000/'[1]POB TOTAL  2020'!H11</f>
        <v>16.231313001281713</v>
      </c>
    </row>
    <row r="28" spans="1:12" x14ac:dyDescent="0.25">
      <c r="A28" s="7" t="s">
        <v>18</v>
      </c>
      <c r="B28" s="8">
        <v>59</v>
      </c>
      <c r="C28" s="9">
        <f>+B28*100/B33</f>
        <v>2.3552894211576847</v>
      </c>
      <c r="D28" s="9">
        <f>+B28*100000/'[1]POB TOTAL  2020'!H9</f>
        <v>14.846128683223874</v>
      </c>
      <c r="E28" s="7" t="s">
        <v>18</v>
      </c>
      <c r="F28" s="8">
        <v>72</v>
      </c>
      <c r="G28" s="9">
        <f>+F28*100/F33</f>
        <v>3.8075092543627709</v>
      </c>
      <c r="H28" s="9">
        <f>+F28*100000/'[1]POB TOTAL  2020'!H10</f>
        <v>18.704067874984087</v>
      </c>
      <c r="I28" s="7" t="s">
        <v>21</v>
      </c>
      <c r="J28" s="8">
        <v>25</v>
      </c>
      <c r="K28" s="9">
        <f>+J28*100/J33</f>
        <v>2.0938023450586263</v>
      </c>
      <c r="L28" s="9">
        <f>+J28*100000/'[1]POB TOTAL  2020'!H11</f>
        <v>13.992511208001478</v>
      </c>
    </row>
    <row r="29" spans="1:12" x14ac:dyDescent="0.25">
      <c r="A29" s="7" t="s">
        <v>21</v>
      </c>
      <c r="B29" s="8">
        <v>59</v>
      </c>
      <c r="C29" s="9">
        <f>+B29*100/B33</f>
        <v>2.3552894211576847</v>
      </c>
      <c r="D29" s="9">
        <f>+B29*100000/'[1]POB TOTAL  2020'!H9</f>
        <v>14.846128683223874</v>
      </c>
      <c r="E29" s="7" t="s">
        <v>21</v>
      </c>
      <c r="F29" s="8">
        <v>39</v>
      </c>
      <c r="G29" s="9">
        <f>+F29*100/F33</f>
        <v>2.0624008461131678</v>
      </c>
      <c r="H29" s="9">
        <f>+F29*100000/'[1]POB TOTAL  2020'!H10</f>
        <v>10.131370098949715</v>
      </c>
      <c r="I29" s="7" t="s">
        <v>22</v>
      </c>
      <c r="J29" s="8">
        <v>23</v>
      </c>
      <c r="K29" s="9">
        <f>+J29*100/J33</f>
        <v>1.9262981574539364</v>
      </c>
      <c r="L29" s="9">
        <f>+J29*100000/'[1]POB TOTAL  2020'!H11</f>
        <v>12.873110311361359</v>
      </c>
    </row>
    <row r="30" spans="1:12" x14ac:dyDescent="0.25">
      <c r="A30" s="7" t="s">
        <v>16</v>
      </c>
      <c r="B30" s="8">
        <v>46</v>
      </c>
      <c r="C30" s="9">
        <f>+B30*100/B33</f>
        <v>1.8363273453093811</v>
      </c>
      <c r="D30" s="9">
        <f>+B30*100000/'[1]POB TOTAL  2020'!H9</f>
        <v>11.574947786920308</v>
      </c>
      <c r="E30" s="7" t="s">
        <v>16</v>
      </c>
      <c r="F30" s="8">
        <v>30</v>
      </c>
      <c r="G30" s="9">
        <f>+F30*100/F33</f>
        <v>1.5864621893178212</v>
      </c>
      <c r="H30" s="9">
        <f>+F30*100000/'[1]POB TOTAL  2020'!H10</f>
        <v>7.7933616145767033</v>
      </c>
      <c r="I30" s="7" t="s">
        <v>16</v>
      </c>
      <c r="J30" s="8">
        <v>21</v>
      </c>
      <c r="K30" s="9">
        <f>+J30*100/J33</f>
        <v>1.7587939698492463</v>
      </c>
      <c r="L30" s="9">
        <f>+J30*100000/'[1]POB TOTAL  2020'!H11</f>
        <v>11.753709414721241</v>
      </c>
    </row>
    <row r="31" spans="1:12" x14ac:dyDescent="0.25">
      <c r="A31" s="7" t="s">
        <v>22</v>
      </c>
      <c r="B31" s="8">
        <v>44</v>
      </c>
      <c r="C31" s="9">
        <f>+B31*100/B33</f>
        <v>1.7564870259481038</v>
      </c>
      <c r="D31" s="9">
        <f>+B31*100000/'[1]POB TOTAL  2020'!H9</f>
        <v>11.071689187488991</v>
      </c>
      <c r="E31" s="7" t="s">
        <v>19</v>
      </c>
      <c r="F31" s="8">
        <v>22</v>
      </c>
      <c r="G31" s="9">
        <f>+F31*100/F33</f>
        <v>1.1634056054997355</v>
      </c>
      <c r="H31" s="9">
        <f>+F31*100000/'[1]POB TOTAL  2020'!H10</f>
        <v>5.7151318506895823</v>
      </c>
      <c r="I31" s="7" t="s">
        <v>18</v>
      </c>
      <c r="J31" s="8">
        <v>17</v>
      </c>
      <c r="K31" s="9">
        <f>+J31*100/J33</f>
        <v>1.4237855946398661</v>
      </c>
      <c r="L31" s="9">
        <f>+J31*100000/'[1]POB TOTAL  2020'!H11</f>
        <v>9.5149076214410044</v>
      </c>
    </row>
    <row r="32" spans="1:12" x14ac:dyDescent="0.25">
      <c r="A32" s="7" t="s">
        <v>25</v>
      </c>
      <c r="B32" s="8">
        <f>2505-1603</f>
        <v>902</v>
      </c>
      <c r="C32" s="9">
        <f>+B32*100/B33</f>
        <v>36.007984031936125</v>
      </c>
      <c r="D32" s="9">
        <f>+B32*100000/'[1]POB TOTAL  2020'!H9</f>
        <v>226.96962834352431</v>
      </c>
      <c r="E32" s="7" t="s">
        <v>25</v>
      </c>
      <c r="F32" s="8">
        <f>1891-1249</f>
        <v>642</v>
      </c>
      <c r="G32" s="9">
        <f>+F32*100/F33</f>
        <v>33.950290851401377</v>
      </c>
      <c r="H32" s="9">
        <f>+F32*100000/'[1]POB TOTAL  2020'!H10</f>
        <v>166.77793855194145</v>
      </c>
      <c r="I32" s="7" t="s">
        <v>25</v>
      </c>
      <c r="J32" s="8">
        <f>1194-812</f>
        <v>382</v>
      </c>
      <c r="K32" s="9">
        <f>+J32*100/J33</f>
        <v>31.993299832495811</v>
      </c>
      <c r="L32" s="9">
        <f>+J32*100000/'[1]POB TOTAL  2020'!H11</f>
        <v>213.80557125826257</v>
      </c>
    </row>
    <row r="33" spans="1:12" x14ac:dyDescent="0.25">
      <c r="A33" s="10" t="s">
        <v>26</v>
      </c>
      <c r="B33" s="11">
        <f>SUM(B22:B32)</f>
        <v>2505</v>
      </c>
      <c r="C33" s="12">
        <f>SUM(C22:C32)</f>
        <v>100</v>
      </c>
      <c r="D33" s="12">
        <f>+B33*100000/'[1]POB TOTAL  2020'!H9</f>
        <v>630.33139578772557</v>
      </c>
      <c r="E33" s="10" t="s">
        <v>26</v>
      </c>
      <c r="F33" s="11">
        <f>SUM(F22:F32)</f>
        <v>1891</v>
      </c>
      <c r="G33" s="12">
        <f>SUM(G22:G32)</f>
        <v>100</v>
      </c>
      <c r="H33" s="12">
        <f>+F33*100000/'[1]POB TOTAL  2020'!H10</f>
        <v>491.24156043881823</v>
      </c>
      <c r="I33" s="10" t="s">
        <v>26</v>
      </c>
      <c r="J33" s="11">
        <f>SUM(J22:J32)</f>
        <v>1194</v>
      </c>
      <c r="K33" s="12">
        <f>SUM(K22:K32)</f>
        <v>100</v>
      </c>
      <c r="L33" s="12">
        <f>+J33*100000/'[1]POB TOTAL  2020'!H11</f>
        <v>668.28233529415058</v>
      </c>
    </row>
    <row r="34" spans="1:12" x14ac:dyDescent="0.25">
      <c r="A34" s="2" t="s">
        <v>30</v>
      </c>
      <c r="B34" s="3"/>
      <c r="C34" s="3"/>
      <c r="D34" s="4"/>
      <c r="E34" s="2" t="s">
        <v>31</v>
      </c>
      <c r="F34" s="3"/>
      <c r="G34" s="3"/>
      <c r="H34" s="4"/>
      <c r="I34" s="2" t="s">
        <v>32</v>
      </c>
      <c r="J34" s="3"/>
      <c r="K34" s="3"/>
      <c r="L34" s="4"/>
    </row>
    <row r="35" spans="1:12" ht="27.75" customHeight="1" x14ac:dyDescent="0.25">
      <c r="A35" s="5" t="s">
        <v>7</v>
      </c>
      <c r="B35" s="6" t="s">
        <v>8</v>
      </c>
      <c r="C35" s="6" t="s">
        <v>9</v>
      </c>
      <c r="D35" s="6" t="s">
        <v>10</v>
      </c>
      <c r="E35" s="5" t="s">
        <v>7</v>
      </c>
      <c r="F35" s="6" t="s">
        <v>8</v>
      </c>
      <c r="G35" s="6" t="s">
        <v>9</v>
      </c>
      <c r="H35" s="6" t="s">
        <v>10</v>
      </c>
      <c r="I35" s="5" t="s">
        <v>7</v>
      </c>
      <c r="J35" s="6" t="s">
        <v>8</v>
      </c>
      <c r="K35" s="6" t="s">
        <v>9</v>
      </c>
      <c r="L35" s="6" t="s">
        <v>10</v>
      </c>
    </row>
    <row r="36" spans="1:12" x14ac:dyDescent="0.25">
      <c r="A36" s="7" t="s">
        <v>11</v>
      </c>
      <c r="B36" s="8">
        <v>808</v>
      </c>
      <c r="C36" s="9">
        <f>+B36*100/B47</f>
        <v>25.537294563843236</v>
      </c>
      <c r="D36" s="9">
        <f>+B36*100000/'[1]POB TOTAL  2020'!H12</f>
        <v>112.58279991194019</v>
      </c>
      <c r="E36" s="7" t="s">
        <v>11</v>
      </c>
      <c r="F36" s="8">
        <v>1445</v>
      </c>
      <c r="G36" s="9">
        <f>+F36*100/F47</f>
        <v>26.277505000909255</v>
      </c>
      <c r="H36" s="9">
        <f>+F36*100000/'[1]POB TOTAL  2020'!H13</f>
        <v>139.69734497703453</v>
      </c>
      <c r="I36" s="7" t="s">
        <v>11</v>
      </c>
      <c r="J36" s="8">
        <v>487</v>
      </c>
      <c r="K36" s="9">
        <f>+J36*100/J47</f>
        <v>25.417536534446764</v>
      </c>
      <c r="L36" s="9">
        <f>+J36*100000/'[1]POB TOTAL  2020'!H14</f>
        <v>125.8840315976674</v>
      </c>
    </row>
    <row r="37" spans="1:12" x14ac:dyDescent="0.25">
      <c r="A37" s="7" t="s">
        <v>12</v>
      </c>
      <c r="B37" s="8">
        <v>432</v>
      </c>
      <c r="C37" s="9">
        <f>+B37*100/B47</f>
        <v>13.653603034134008</v>
      </c>
      <c r="D37" s="9">
        <f>+B37*100000/'[1]POB TOTAL  2020'!H12</f>
        <v>60.192784111334355</v>
      </c>
      <c r="E37" s="7" t="s">
        <v>12</v>
      </c>
      <c r="F37" s="8">
        <v>747</v>
      </c>
      <c r="G37" s="9">
        <f>+F37*100/F47</f>
        <v>13.584288052373159</v>
      </c>
      <c r="H37" s="9">
        <f>+F37*100000/'[1]POB TOTAL  2020'!H13</f>
        <v>72.217243389511964</v>
      </c>
      <c r="I37" s="7" t="s">
        <v>12</v>
      </c>
      <c r="J37" s="8">
        <v>262</v>
      </c>
      <c r="K37" s="9">
        <f>+J37*100/J47</f>
        <v>13.674321503131525</v>
      </c>
      <c r="L37" s="9">
        <f>+J37*100000/'[1]POB TOTAL  2020'!H14</f>
        <v>67.724058066917578</v>
      </c>
    </row>
    <row r="38" spans="1:12" x14ac:dyDescent="0.25">
      <c r="A38" s="7" t="s">
        <v>14</v>
      </c>
      <c r="B38" s="8">
        <v>144</v>
      </c>
      <c r="C38" s="9">
        <f>+B38*100/B47</f>
        <v>4.5512010113780024</v>
      </c>
      <c r="D38" s="9">
        <f>+B38*100000/'[1]POB TOTAL  2020'!H12</f>
        <v>20.064261370444786</v>
      </c>
      <c r="E38" s="7" t="s">
        <v>13</v>
      </c>
      <c r="F38" s="8">
        <v>239</v>
      </c>
      <c r="G38" s="9">
        <f>+F38*100/F47</f>
        <v>4.3462447717766866</v>
      </c>
      <c r="H38" s="9">
        <f>+F38*100000/'[1]POB TOTAL  2020'!H13</f>
        <v>23.105650830111593</v>
      </c>
      <c r="I38" s="7" t="s">
        <v>13</v>
      </c>
      <c r="J38" s="8">
        <v>91</v>
      </c>
      <c r="K38" s="9">
        <f>+J38*100/J47</f>
        <v>4.7494780793319418</v>
      </c>
      <c r="L38" s="9">
        <f>+J38*100000/'[1]POB TOTAL  2020'!H14</f>
        <v>23.522478183547708</v>
      </c>
    </row>
    <row r="39" spans="1:12" x14ac:dyDescent="0.25">
      <c r="A39" s="7" t="s">
        <v>13</v>
      </c>
      <c r="B39" s="8">
        <v>143</v>
      </c>
      <c r="C39" s="9">
        <f>+B39*100/B47</f>
        <v>4.5195954487989889</v>
      </c>
      <c r="D39" s="9">
        <f>+B39*100000/'[1]POB TOTAL  2020'!H12</f>
        <v>19.92492622203892</v>
      </c>
      <c r="E39" s="7" t="s">
        <v>14</v>
      </c>
      <c r="F39" s="8">
        <v>213</v>
      </c>
      <c r="G39" s="9">
        <f>+F39*100/F47</f>
        <v>3.8734315330060012</v>
      </c>
      <c r="H39" s="9">
        <f>+F39*100000/'[1]POB TOTAL  2020'!H13</f>
        <v>20.59206538415803</v>
      </c>
      <c r="I39" s="7" t="s">
        <v>14</v>
      </c>
      <c r="J39" s="8">
        <v>73</v>
      </c>
      <c r="K39" s="9">
        <f>+J39*100/J47</f>
        <v>3.8100208768267225</v>
      </c>
      <c r="L39" s="9">
        <f>+J39*100000/'[1]POB TOTAL  2020'!H14</f>
        <v>18.869680301087719</v>
      </c>
    </row>
    <row r="40" spans="1:12" x14ac:dyDescent="0.25">
      <c r="A40" s="7" t="s">
        <v>18</v>
      </c>
      <c r="B40" s="8">
        <v>94</v>
      </c>
      <c r="C40" s="9">
        <f>+B40*100/B47</f>
        <v>2.9709228824273071</v>
      </c>
      <c r="D40" s="9">
        <f>+B40*100000/'[1]POB TOTAL  2020'!H12</f>
        <v>13.097503950151458</v>
      </c>
      <c r="E40" s="7" t="s">
        <v>15</v>
      </c>
      <c r="F40" s="8">
        <v>174</v>
      </c>
      <c r="G40" s="9">
        <f>+F40*100/F47</f>
        <v>3.1642116748499727</v>
      </c>
      <c r="H40" s="9">
        <f>+F40*100000/'[1]POB TOTAL  2020'!H13</f>
        <v>16.821687215227687</v>
      </c>
      <c r="I40" s="7" t="s">
        <v>17</v>
      </c>
      <c r="J40" s="8">
        <v>56</v>
      </c>
      <c r="K40" s="9">
        <f>+J40*100/J47</f>
        <v>2.9227557411273488</v>
      </c>
      <c r="L40" s="9">
        <f>+J40*100000/'[1]POB TOTAL  2020'!H14</f>
        <v>14.475371189875512</v>
      </c>
    </row>
    <row r="41" spans="1:12" x14ac:dyDescent="0.25">
      <c r="A41" s="7" t="s">
        <v>22</v>
      </c>
      <c r="B41" s="8">
        <v>89</v>
      </c>
      <c r="C41" s="9">
        <f>+B41*100/B47</f>
        <v>2.8128950695322379</v>
      </c>
      <c r="D41" s="9">
        <f>+B41*100000/'[1]POB TOTAL  2020'!H12</f>
        <v>12.400828208122125</v>
      </c>
      <c r="E41" s="7" t="s">
        <v>17</v>
      </c>
      <c r="F41" s="8">
        <v>138</v>
      </c>
      <c r="G41" s="9">
        <f>+F41*100/F47</f>
        <v>2.509547190398254</v>
      </c>
      <c r="H41" s="9">
        <f>+F41*100000/'[1]POB TOTAL  2020'!H13</f>
        <v>13.341338136215063</v>
      </c>
      <c r="I41" s="7" t="s">
        <v>15</v>
      </c>
      <c r="J41" s="8">
        <v>48</v>
      </c>
      <c r="K41" s="9">
        <f>+J41*100/J47</f>
        <v>2.5052192066805845</v>
      </c>
      <c r="L41" s="9">
        <f>+J41*100000/'[1]POB TOTAL  2020'!H14</f>
        <v>12.407461019893296</v>
      </c>
    </row>
    <row r="42" spans="1:12" x14ac:dyDescent="0.25">
      <c r="A42" s="7" t="s">
        <v>17</v>
      </c>
      <c r="B42" s="8">
        <v>82</v>
      </c>
      <c r="C42" s="9">
        <f>+B42*100/B47</f>
        <v>2.5916561314791404</v>
      </c>
      <c r="D42" s="9">
        <f>+B42*100000/'[1]POB TOTAL  2020'!H12</f>
        <v>11.425482169281059</v>
      </c>
      <c r="E42" s="7" t="s">
        <v>22</v>
      </c>
      <c r="F42" s="8">
        <v>134</v>
      </c>
      <c r="G42" s="9">
        <f>+F42*100/F47</f>
        <v>2.4368066921258409</v>
      </c>
      <c r="H42" s="9">
        <f>+F42*100000/'[1]POB TOTAL  2020'!H13</f>
        <v>12.954632682991438</v>
      </c>
      <c r="I42" s="7" t="s">
        <v>16</v>
      </c>
      <c r="J42" s="8">
        <v>48</v>
      </c>
      <c r="K42" s="9">
        <f>+J42*100/J47</f>
        <v>2.5052192066805845</v>
      </c>
      <c r="L42" s="9">
        <f>+J42*100000/'[1]POB TOTAL  2020'!H14</f>
        <v>12.407461019893296</v>
      </c>
    </row>
    <row r="43" spans="1:12" x14ac:dyDescent="0.25">
      <c r="A43" s="7" t="s">
        <v>15</v>
      </c>
      <c r="B43" s="8">
        <v>78</v>
      </c>
      <c r="C43" s="9">
        <f>+B43*100/B47</f>
        <v>2.4652338811630847</v>
      </c>
      <c r="D43" s="9">
        <f>+B43*100000/'[1]POB TOTAL  2020'!H12</f>
        <v>10.868141575657592</v>
      </c>
      <c r="E43" s="7" t="s">
        <v>18</v>
      </c>
      <c r="F43" s="8">
        <v>129</v>
      </c>
      <c r="G43" s="9">
        <f>+F43*100/F47</f>
        <v>2.3458810692853245</v>
      </c>
      <c r="H43" s="9">
        <f>+F43*100000/'[1]POB TOTAL  2020'!H13</f>
        <v>12.471250866461906</v>
      </c>
      <c r="I43" s="7" t="s">
        <v>21</v>
      </c>
      <c r="J43" s="8">
        <v>39</v>
      </c>
      <c r="K43" s="9">
        <f>+J43*100/J47</f>
        <v>2.0354906054279751</v>
      </c>
      <c r="L43" s="9">
        <f>+J43*100000/'[1]POB TOTAL  2020'!H14</f>
        <v>10.081062078663303</v>
      </c>
    </row>
    <row r="44" spans="1:12" x14ac:dyDescent="0.25">
      <c r="A44" s="7" t="s">
        <v>21</v>
      </c>
      <c r="B44" s="8">
        <v>71</v>
      </c>
      <c r="C44" s="9">
        <f>+B44*100/B47</f>
        <v>2.2439949431099873</v>
      </c>
      <c r="D44" s="9">
        <f>+B44*100000/'[1]POB TOTAL  2020'!H12</f>
        <v>9.8927955368165268</v>
      </c>
      <c r="E44" s="7" t="s">
        <v>21</v>
      </c>
      <c r="F44" s="8">
        <v>120</v>
      </c>
      <c r="G44" s="9">
        <f>+F44*100/F47</f>
        <v>2.1822149481723949</v>
      </c>
      <c r="H44" s="9">
        <f>+F44*100000/'[1]POB TOTAL  2020'!H13</f>
        <v>11.60116359670875</v>
      </c>
      <c r="I44" s="7" t="s">
        <v>22</v>
      </c>
      <c r="J44" s="8">
        <v>37</v>
      </c>
      <c r="K44" s="9">
        <f>+J44*100/J47</f>
        <v>1.931106471816284</v>
      </c>
      <c r="L44" s="9">
        <f>+J44*100000/'[1]POB TOTAL  2020'!H14</f>
        <v>9.5640845361677496</v>
      </c>
    </row>
    <row r="45" spans="1:12" x14ac:dyDescent="0.25">
      <c r="A45" s="7" t="s">
        <v>16</v>
      </c>
      <c r="B45" s="8">
        <v>56</v>
      </c>
      <c r="C45" s="9">
        <f>+B45*100/B47</f>
        <v>1.7699115044247788</v>
      </c>
      <c r="D45" s="9">
        <f>+B45*100000/'[1]POB TOTAL  2020'!H12</f>
        <v>7.8027683107285277</v>
      </c>
      <c r="E45" s="7" t="s">
        <v>16</v>
      </c>
      <c r="F45" s="8">
        <v>101</v>
      </c>
      <c r="G45" s="9">
        <f>+F45*100/F47</f>
        <v>1.8366975813784325</v>
      </c>
      <c r="H45" s="9">
        <f>+F45*100000/'[1]POB TOTAL  2020'!H13</f>
        <v>9.7643126938965317</v>
      </c>
      <c r="I45" s="7" t="s">
        <v>20</v>
      </c>
      <c r="J45" s="8">
        <v>29</v>
      </c>
      <c r="K45" s="9">
        <f>+J45*100/J47</f>
        <v>1.5135699373695197</v>
      </c>
      <c r="L45" s="9">
        <f>+J45*100000/'[1]POB TOTAL  2020'!H14</f>
        <v>7.4961743661855333</v>
      </c>
    </row>
    <row r="46" spans="1:12" x14ac:dyDescent="0.25">
      <c r="A46" s="7" t="s">
        <v>25</v>
      </c>
      <c r="B46" s="8">
        <f>3164-1997</f>
        <v>1167</v>
      </c>
      <c r="C46" s="9">
        <f>+B46*100/B47</f>
        <v>36.883691529709232</v>
      </c>
      <c r="D46" s="9">
        <f>+B46*100000/'[1]POB TOTAL  2020'!H12</f>
        <v>162.60411818964627</v>
      </c>
      <c r="E46" s="7" t="s">
        <v>25</v>
      </c>
      <c r="F46" s="8">
        <f>5499-3440</f>
        <v>2059</v>
      </c>
      <c r="G46" s="9">
        <f>+F46*100/F47</f>
        <v>37.443171485724676</v>
      </c>
      <c r="H46" s="9">
        <f>+F46*100000/'[1]POB TOTAL  2020'!H13</f>
        <v>199.05663204686095</v>
      </c>
      <c r="I46" s="7" t="s">
        <v>25</v>
      </c>
      <c r="J46" s="8">
        <f>1916-1170</f>
        <v>746</v>
      </c>
      <c r="K46" s="9">
        <f>+J46*100/J47</f>
        <v>38.935281837160751</v>
      </c>
      <c r="L46" s="9">
        <f>+J46*100000/'[1]POB TOTAL  2020'!H14</f>
        <v>192.83262335084163</v>
      </c>
    </row>
    <row r="47" spans="1:12" x14ac:dyDescent="0.25">
      <c r="A47" s="10" t="s">
        <v>26</v>
      </c>
      <c r="B47" s="11">
        <f>SUM(B36:B46)</f>
        <v>3164</v>
      </c>
      <c r="C47" s="12">
        <f>SUM(C36:C46)</f>
        <v>100</v>
      </c>
      <c r="D47" s="12">
        <f>+B47*100000/'[1]POB TOTAL  2020'!H12</f>
        <v>440.85640955616179</v>
      </c>
      <c r="E47" s="10" t="s">
        <v>26</v>
      </c>
      <c r="F47" s="11">
        <f>SUM(F36:F46)</f>
        <v>5499</v>
      </c>
      <c r="G47" s="12">
        <f>SUM(G36:G46)</f>
        <v>100</v>
      </c>
      <c r="H47" s="12">
        <f>+F47*100000/'[1]POB TOTAL  2020'!H13</f>
        <v>531.6233218191785</v>
      </c>
      <c r="I47" s="10" t="s">
        <v>26</v>
      </c>
      <c r="J47" s="11">
        <f>SUM(J36:J46)</f>
        <v>1916</v>
      </c>
      <c r="K47" s="12">
        <f>SUM(K36:K46)</f>
        <v>100</v>
      </c>
      <c r="L47" s="12">
        <f>+J47*100000/'[1]POB TOTAL  2020'!H14</f>
        <v>495.2644857107407</v>
      </c>
    </row>
    <row r="48" spans="1:12" x14ac:dyDescent="0.25">
      <c r="A48" s="2" t="s">
        <v>33</v>
      </c>
      <c r="B48" s="3"/>
      <c r="C48" s="3"/>
      <c r="D48" s="4"/>
      <c r="E48" s="2" t="s">
        <v>34</v>
      </c>
      <c r="F48" s="3"/>
      <c r="G48" s="3"/>
      <c r="H48" s="4"/>
      <c r="I48" s="2" t="s">
        <v>35</v>
      </c>
      <c r="J48" s="3"/>
      <c r="K48" s="3"/>
      <c r="L48" s="4"/>
    </row>
    <row r="49" spans="1:12" ht="26.25" customHeight="1" x14ac:dyDescent="0.25">
      <c r="A49" s="5" t="s">
        <v>7</v>
      </c>
      <c r="B49" s="6" t="s">
        <v>8</v>
      </c>
      <c r="C49" s="6" t="s">
        <v>9</v>
      </c>
      <c r="D49" s="6" t="s">
        <v>10</v>
      </c>
      <c r="E49" s="5" t="s">
        <v>7</v>
      </c>
      <c r="F49" s="6" t="s">
        <v>8</v>
      </c>
      <c r="G49" s="6" t="s">
        <v>9</v>
      </c>
      <c r="H49" s="6" t="s">
        <v>10</v>
      </c>
      <c r="I49" s="5" t="s">
        <v>7</v>
      </c>
      <c r="J49" s="6" t="s">
        <v>8</v>
      </c>
      <c r="K49" s="6" t="s">
        <v>9</v>
      </c>
      <c r="L49" s="6" t="s">
        <v>10</v>
      </c>
    </row>
    <row r="50" spans="1:12" x14ac:dyDescent="0.25">
      <c r="A50" s="7" t="s">
        <v>11</v>
      </c>
      <c r="B50" s="8">
        <v>1265</v>
      </c>
      <c r="C50" s="9">
        <f>+B50*100/B61</f>
        <v>25.224327018943171</v>
      </c>
      <c r="D50" s="9">
        <f>+B50*100000/'[1]POB TOTAL  2020'!H15</f>
        <v>155.88954393990181</v>
      </c>
      <c r="E50" s="7" t="s">
        <v>11</v>
      </c>
      <c r="F50" s="8">
        <v>1406</v>
      </c>
      <c r="G50" s="9">
        <f>+F50*100/F61</f>
        <v>23.558981233243969</v>
      </c>
      <c r="H50" s="9">
        <f>+F50*100000/'[1]POB TOTAL  2020'!H16</f>
        <v>114.51497694632701</v>
      </c>
      <c r="I50" s="7" t="s">
        <v>11</v>
      </c>
      <c r="J50" s="8">
        <v>239</v>
      </c>
      <c r="K50" s="9">
        <f>+J50*100/J61</f>
        <v>21.473495058400719</v>
      </c>
      <c r="L50" s="9">
        <f>+J50*100000/'[1]POB TOTAL  2020'!H17</f>
        <v>166.82371828429834</v>
      </c>
    </row>
    <row r="51" spans="1:12" x14ac:dyDescent="0.25">
      <c r="A51" s="7" t="s">
        <v>12</v>
      </c>
      <c r="B51" s="8">
        <v>764</v>
      </c>
      <c r="C51" s="9">
        <f>+B51*100/B61</f>
        <v>15.234297108673978</v>
      </c>
      <c r="D51" s="9">
        <f>+B51*100000/'[1]POB TOTAL  2020'!H15</f>
        <v>94.149890569237144</v>
      </c>
      <c r="E51" s="7" t="s">
        <v>12</v>
      </c>
      <c r="F51" s="8">
        <v>808</v>
      </c>
      <c r="G51" s="9">
        <f>+F51*100/F61</f>
        <v>13.53887399463807</v>
      </c>
      <c r="H51" s="9">
        <f>+F51*100000/'[1]POB TOTAL  2020'!H16</f>
        <v>65.809460435727047</v>
      </c>
      <c r="I51" s="7" t="s">
        <v>12</v>
      </c>
      <c r="J51" s="8">
        <v>181</v>
      </c>
      <c r="K51" s="9">
        <f>+J51*100/J61</f>
        <v>16.262353998203054</v>
      </c>
      <c r="L51" s="9">
        <f>+J51*100000/'[1]POB TOTAL  2020'!H17</f>
        <v>126.33930129480333</v>
      </c>
    </row>
    <row r="52" spans="1:12" x14ac:dyDescent="0.25">
      <c r="A52" s="7" t="s">
        <v>14</v>
      </c>
      <c r="B52" s="8">
        <v>243</v>
      </c>
      <c r="C52" s="9">
        <f>+B52*100/B61</f>
        <v>4.8454636091724828</v>
      </c>
      <c r="D52" s="9">
        <f>+B52*100000/'[1]POB TOTAL  2020'!H15</f>
        <v>29.945580377388254</v>
      </c>
      <c r="E52" s="7" t="s">
        <v>13</v>
      </c>
      <c r="F52" s="8">
        <v>297</v>
      </c>
      <c r="G52" s="9">
        <f>+F52*100/F61</f>
        <v>4.9765415549597858</v>
      </c>
      <c r="H52" s="9">
        <f>+F52*100000/'[1]POB TOTAL  2020'!H16</f>
        <v>24.189863551251154</v>
      </c>
      <c r="I52" s="7" t="s">
        <v>14</v>
      </c>
      <c r="J52" s="8">
        <v>44</v>
      </c>
      <c r="K52" s="9">
        <f>+J52*100/J61</f>
        <v>3.9532794249775383</v>
      </c>
      <c r="L52" s="9">
        <f>+J52*100000/'[1]POB TOTAL  2020'!H17</f>
        <v>30.712316336858269</v>
      </c>
    </row>
    <row r="53" spans="1:12" x14ac:dyDescent="0.25">
      <c r="A53" s="7" t="s">
        <v>13</v>
      </c>
      <c r="B53" s="8">
        <v>211</v>
      </c>
      <c r="C53" s="9">
        <f>+B53*100/B61</f>
        <v>4.2073778664007975</v>
      </c>
      <c r="D53" s="9">
        <f>+B53*100000/'[1]POB TOTAL  2020'!H15</f>
        <v>26.002129463493503</v>
      </c>
      <c r="E53" s="7" t="s">
        <v>14</v>
      </c>
      <c r="F53" s="8">
        <v>239</v>
      </c>
      <c r="G53" s="9">
        <f>+F53*100/F61</f>
        <v>4.0046916890080428</v>
      </c>
      <c r="H53" s="9">
        <f>+F53*100000/'[1]POB TOTAL  2020'!H16</f>
        <v>19.465917133835102</v>
      </c>
      <c r="I53" s="7" t="s">
        <v>13</v>
      </c>
      <c r="J53" s="8">
        <v>36</v>
      </c>
      <c r="K53" s="9">
        <f>+J53*100/J61</f>
        <v>3.2345013477088949</v>
      </c>
      <c r="L53" s="9">
        <f>+J53*100000/'[1]POB TOTAL  2020'!H17</f>
        <v>25.128258821065856</v>
      </c>
    </row>
    <row r="54" spans="1:12" x14ac:dyDescent="0.25">
      <c r="A54" s="7" t="s">
        <v>17</v>
      </c>
      <c r="B54" s="8">
        <v>132</v>
      </c>
      <c r="C54" s="9">
        <f>+B54*100/B61</f>
        <v>2.6321036889332006</v>
      </c>
      <c r="D54" s="9">
        <f>+B54*100000/'[1]POB TOTAL  2020'!H15</f>
        <v>16.26673501981584</v>
      </c>
      <c r="E54" s="7" t="s">
        <v>16</v>
      </c>
      <c r="F54" s="8">
        <v>151</v>
      </c>
      <c r="G54" s="9">
        <f>+F54*100/F61</f>
        <v>2.530160857908847</v>
      </c>
      <c r="H54" s="9">
        <f>+F54*100000/'[1]POB TOTAL  2020'!H16</f>
        <v>12.298550155686613</v>
      </c>
      <c r="I54" s="7" t="s">
        <v>17</v>
      </c>
      <c r="J54" s="8">
        <v>35</v>
      </c>
      <c r="K54" s="9">
        <f>+J54*100/J61</f>
        <v>3.1446540880503147</v>
      </c>
      <c r="L54" s="9">
        <f>+J54*100000/'[1]POB TOTAL  2020'!H17</f>
        <v>24.430251631591805</v>
      </c>
    </row>
    <row r="55" spans="1:12" x14ac:dyDescent="0.25">
      <c r="A55" s="7" t="s">
        <v>15</v>
      </c>
      <c r="B55" s="8">
        <v>131</v>
      </c>
      <c r="C55" s="9">
        <f>+B55*100/B61</f>
        <v>2.6121635094715852</v>
      </c>
      <c r="D55" s="9">
        <f>+B55*100000/'[1]POB TOTAL  2020'!H15</f>
        <v>16.143502178756631</v>
      </c>
      <c r="E55" s="7" t="s">
        <v>17</v>
      </c>
      <c r="F55" s="8">
        <v>144</v>
      </c>
      <c r="G55" s="9">
        <f>+F55*100/F61</f>
        <v>2.4128686327077746</v>
      </c>
      <c r="H55" s="9">
        <f>+F55*100000/'[1]POB TOTAL  2020'!H16</f>
        <v>11.72841869151571</v>
      </c>
      <c r="I55" s="7" t="s">
        <v>16</v>
      </c>
      <c r="J55" s="8">
        <v>26</v>
      </c>
      <c r="K55" s="9">
        <f>+J55*100/J61</f>
        <v>2.3360287511230906</v>
      </c>
      <c r="L55" s="9">
        <f>+J55*100000/'[1]POB TOTAL  2020'!H17</f>
        <v>18.148186926325341</v>
      </c>
    </row>
    <row r="56" spans="1:12" x14ac:dyDescent="0.25">
      <c r="A56" s="7" t="s">
        <v>16</v>
      </c>
      <c r="B56" s="8">
        <v>111</v>
      </c>
      <c r="C56" s="9">
        <f>+B56*100/B61</f>
        <v>2.2133599202392822</v>
      </c>
      <c r="D56" s="9">
        <f>+B56*100000/'[1]POB TOTAL  2020'!H15</f>
        <v>13.678845357572412</v>
      </c>
      <c r="E56" s="7" t="s">
        <v>15</v>
      </c>
      <c r="F56" s="8">
        <v>134</v>
      </c>
      <c r="G56" s="9">
        <f>+F56*100/F61</f>
        <v>2.2453083109919572</v>
      </c>
      <c r="H56" s="9">
        <f>+F56*100000/'[1]POB TOTAL  2020'!H16</f>
        <v>10.913945171271564</v>
      </c>
      <c r="I56" s="7" t="s">
        <v>15</v>
      </c>
      <c r="J56" s="8">
        <v>25</v>
      </c>
      <c r="K56" s="9">
        <f>+J56*100/J61</f>
        <v>2.2461814914645104</v>
      </c>
      <c r="L56" s="9">
        <f>+J56*100000/'[1]POB TOTAL  2020'!H17</f>
        <v>17.45017973685129</v>
      </c>
    </row>
    <row r="57" spans="1:12" x14ac:dyDescent="0.25">
      <c r="A57" s="7" t="s">
        <v>21</v>
      </c>
      <c r="B57" s="8">
        <v>94</v>
      </c>
      <c r="C57" s="9">
        <f>+B57*100/B61</f>
        <v>1.8743768693918246</v>
      </c>
      <c r="D57" s="9">
        <f>+B57*100000/'[1]POB TOTAL  2020'!H15</f>
        <v>11.583887059565827</v>
      </c>
      <c r="E57" s="7" t="s">
        <v>21</v>
      </c>
      <c r="F57" s="8">
        <v>113</v>
      </c>
      <c r="G57" s="9">
        <f>+F57*100/F61</f>
        <v>1.8934316353887399</v>
      </c>
      <c r="H57" s="9">
        <f>+F57*100000/'[1]POB TOTAL  2020'!H16</f>
        <v>9.2035507787588564</v>
      </c>
      <c r="I57" s="7" t="s">
        <v>24</v>
      </c>
      <c r="J57" s="8">
        <v>21</v>
      </c>
      <c r="K57" s="9">
        <f>+J57*100/J61</f>
        <v>1.8867924528301887</v>
      </c>
      <c r="L57" s="9">
        <f>+J57*100000/'[1]POB TOTAL  2020'!H17</f>
        <v>14.658150978955083</v>
      </c>
    </row>
    <row r="58" spans="1:12" x14ac:dyDescent="0.25">
      <c r="A58" s="7" t="s">
        <v>22</v>
      </c>
      <c r="B58" s="8">
        <v>92</v>
      </c>
      <c r="C58" s="9">
        <f>+B58*100/B61</f>
        <v>1.8344965104685942</v>
      </c>
      <c r="D58" s="9">
        <f>+B58*100000/'[1]POB TOTAL  2020'!H15</f>
        <v>11.337421377447404</v>
      </c>
      <c r="E58" s="7" t="s">
        <v>24</v>
      </c>
      <c r="F58" s="8">
        <v>91</v>
      </c>
      <c r="G58" s="9">
        <f>+F58*100/F61</f>
        <v>1.5247989276139411</v>
      </c>
      <c r="H58" s="9">
        <f>+F58*100000/'[1]POB TOTAL  2020'!H16</f>
        <v>7.411709034221734</v>
      </c>
      <c r="I58" s="7" t="s">
        <v>22</v>
      </c>
      <c r="J58" s="8">
        <v>19</v>
      </c>
      <c r="K58" s="9">
        <f>+J58*100/J61</f>
        <v>1.7070979335130279</v>
      </c>
      <c r="L58" s="9">
        <f>+J58*100000/'[1]POB TOTAL  2020'!H17</f>
        <v>13.262136600006981</v>
      </c>
    </row>
    <row r="59" spans="1:12" x14ac:dyDescent="0.25">
      <c r="A59" s="7" t="s">
        <v>24</v>
      </c>
      <c r="B59" s="8">
        <v>68</v>
      </c>
      <c r="C59" s="9">
        <f>+B59*100/B61</f>
        <v>1.3559322033898304</v>
      </c>
      <c r="D59" s="9">
        <f>+B59*100000/'[1]POB TOTAL  2020'!H15</f>
        <v>8.3798331920263429</v>
      </c>
      <c r="E59" s="7" t="s">
        <v>19</v>
      </c>
      <c r="F59" s="8">
        <v>86</v>
      </c>
      <c r="G59" s="9">
        <f>+F59*100/F61</f>
        <v>1.4410187667560321</v>
      </c>
      <c r="H59" s="9">
        <f>+F59*100000/'[1]POB TOTAL  2020'!H16</f>
        <v>7.004472274099661</v>
      </c>
      <c r="I59" s="7" t="s">
        <v>23</v>
      </c>
      <c r="J59" s="8">
        <v>19</v>
      </c>
      <c r="K59" s="9">
        <f>+J59*100/J61</f>
        <v>1.7070979335130279</v>
      </c>
      <c r="L59" s="9">
        <f>+J59*100000/'[1]POB TOTAL  2020'!H17</f>
        <v>13.262136600006981</v>
      </c>
    </row>
    <row r="60" spans="1:12" x14ac:dyDescent="0.25">
      <c r="A60" s="7" t="s">
        <v>25</v>
      </c>
      <c r="B60" s="8">
        <f>5015-3111</f>
        <v>1904</v>
      </c>
      <c r="C60" s="9">
        <f>+B60*100/B61</f>
        <v>37.966101694915253</v>
      </c>
      <c r="D60" s="9">
        <f>+B60*100000/'[1]POB TOTAL  2020'!H15</f>
        <v>234.63532937673759</v>
      </c>
      <c r="E60" s="7" t="s">
        <v>25</v>
      </c>
      <c r="F60" s="8">
        <f>5968-3469</f>
        <v>2499</v>
      </c>
      <c r="G60" s="9">
        <f>+F60*100/F61</f>
        <v>41.873324396782841</v>
      </c>
      <c r="H60" s="9">
        <f>+F60*100000/'[1]POB TOTAL  2020'!H16</f>
        <v>203.53693270901223</v>
      </c>
      <c r="I60" s="7" t="s">
        <v>25</v>
      </c>
      <c r="J60" s="8">
        <f>1113-645</f>
        <v>468</v>
      </c>
      <c r="K60" s="9">
        <f>+J60*100/J61</f>
        <v>42.048517520215633</v>
      </c>
      <c r="L60" s="9">
        <f>+J60*100000/'[1]POB TOTAL  2020'!H17</f>
        <v>326.66736467385613</v>
      </c>
    </row>
    <row r="61" spans="1:12" x14ac:dyDescent="0.25">
      <c r="A61" s="10" t="s">
        <v>26</v>
      </c>
      <c r="B61" s="11">
        <f>SUM(B50:B60)</f>
        <v>5015</v>
      </c>
      <c r="C61" s="12">
        <f>SUM(C50:C60)</f>
        <v>100</v>
      </c>
      <c r="D61" s="12">
        <f>+B61*100000/'[1]POB TOTAL  2020'!H15</f>
        <v>618.01269791194272</v>
      </c>
      <c r="E61" s="10" t="s">
        <v>26</v>
      </c>
      <c r="F61" s="11">
        <f>SUM(F50:F60)</f>
        <v>5968</v>
      </c>
      <c r="G61" s="12">
        <f>SUM(G50:G60)</f>
        <v>100</v>
      </c>
      <c r="H61" s="12">
        <f>+F61*100000/'[1]POB TOTAL  2020'!H16</f>
        <v>486.07779688170666</v>
      </c>
      <c r="I61" s="10" t="s">
        <v>26</v>
      </c>
      <c r="J61" s="11">
        <f>SUM(J50:J60)</f>
        <v>1113</v>
      </c>
      <c r="K61" s="12">
        <f>SUM(K50:K60)</f>
        <v>99.999999999999986</v>
      </c>
      <c r="L61" s="12">
        <f>+J61*100000/'[1]POB TOTAL  2020'!H17</f>
        <v>776.8820018846194</v>
      </c>
    </row>
    <row r="62" spans="1:12" x14ac:dyDescent="0.25">
      <c r="A62" s="2" t="s">
        <v>36</v>
      </c>
      <c r="B62" s="3"/>
      <c r="C62" s="3"/>
      <c r="D62" s="4"/>
      <c r="E62" s="2" t="s">
        <v>37</v>
      </c>
      <c r="F62" s="3"/>
      <c r="G62" s="3"/>
      <c r="H62" s="4"/>
      <c r="I62" s="2" t="s">
        <v>38</v>
      </c>
      <c r="J62" s="3"/>
      <c r="K62" s="3"/>
      <c r="L62" s="4"/>
    </row>
    <row r="63" spans="1:12" ht="27.75" customHeight="1" x14ac:dyDescent="0.25">
      <c r="A63" s="5" t="s">
        <v>7</v>
      </c>
      <c r="B63" s="6" t="s">
        <v>8</v>
      </c>
      <c r="C63" s="6" t="s">
        <v>9</v>
      </c>
      <c r="D63" s="6" t="s">
        <v>10</v>
      </c>
      <c r="E63" s="5" t="s">
        <v>7</v>
      </c>
      <c r="F63" s="6" t="s">
        <v>8</v>
      </c>
      <c r="G63" s="6" t="s">
        <v>9</v>
      </c>
      <c r="H63" s="6" t="s">
        <v>10</v>
      </c>
      <c r="I63" s="5" t="s">
        <v>7</v>
      </c>
      <c r="J63" s="6" t="s">
        <v>8</v>
      </c>
      <c r="K63" s="6" t="s">
        <v>9</v>
      </c>
      <c r="L63" s="6" t="s">
        <v>10</v>
      </c>
    </row>
    <row r="64" spans="1:12" x14ac:dyDescent="0.25">
      <c r="A64" s="7" t="s">
        <v>11</v>
      </c>
      <c r="B64" s="8">
        <v>245</v>
      </c>
      <c r="C64" s="9">
        <f>+B64*100/B75</f>
        <v>22.415370539798719</v>
      </c>
      <c r="D64" s="9">
        <f>+B64*100000/'[1]POB TOTAL  2020'!H18</f>
        <v>151.96437210802495</v>
      </c>
      <c r="E64" s="7" t="s">
        <v>11</v>
      </c>
      <c r="F64" s="8">
        <v>215</v>
      </c>
      <c r="G64" s="9">
        <f>+F64*100/F75</f>
        <v>26.445264452644526</v>
      </c>
      <c r="H64" s="9">
        <f>+F64*100000/'[1]POB TOTAL  2020'!H19</f>
        <v>257.20779997607372</v>
      </c>
      <c r="I64" s="7" t="s">
        <v>11</v>
      </c>
      <c r="J64" s="8">
        <v>211</v>
      </c>
      <c r="K64" s="9">
        <f>+J64*100/J75</f>
        <v>27.051282051282051</v>
      </c>
      <c r="L64" s="9">
        <f>+J64*100000/'[1]POB TOTAL  2020'!H20</f>
        <v>258.98468185388845</v>
      </c>
    </row>
    <row r="65" spans="1:12" x14ac:dyDescent="0.25">
      <c r="A65" s="7" t="s">
        <v>12</v>
      </c>
      <c r="B65" s="8">
        <v>159</v>
      </c>
      <c r="C65" s="9">
        <f>+B65*100/B75</f>
        <v>14.547118023787741</v>
      </c>
      <c r="D65" s="9">
        <f>+B65*100000/'[1]POB TOTAL  2020'!H18</f>
        <v>98.621776184391706</v>
      </c>
      <c r="E65" s="7" t="s">
        <v>12</v>
      </c>
      <c r="F65" s="8">
        <v>146</v>
      </c>
      <c r="G65" s="9">
        <f>+F65*100/F75</f>
        <v>17.958179581795818</v>
      </c>
      <c r="H65" s="9">
        <f>+F65*100000/'[1]POB TOTAL  2020'!H19</f>
        <v>174.66204091398492</v>
      </c>
      <c r="I65" s="7" t="s">
        <v>12</v>
      </c>
      <c r="J65" s="8">
        <v>116</v>
      </c>
      <c r="K65" s="9">
        <f>+J65*100/J75</f>
        <v>14.871794871794872</v>
      </c>
      <c r="L65" s="9">
        <f>+J65*100000/'[1]POB TOTAL  2020'!H20</f>
        <v>142.38020424194815</v>
      </c>
    </row>
    <row r="66" spans="1:12" x14ac:dyDescent="0.25">
      <c r="A66" s="7" t="s">
        <v>14</v>
      </c>
      <c r="B66" s="8">
        <v>56</v>
      </c>
      <c r="C66" s="9">
        <f>+B66*100/B75</f>
        <v>5.1235132662397076</v>
      </c>
      <c r="D66" s="9">
        <f>+B66*100000/'[1]POB TOTAL  2020'!H18</f>
        <v>34.734713624691416</v>
      </c>
      <c r="E66" s="7" t="s">
        <v>13</v>
      </c>
      <c r="F66" s="8">
        <v>52</v>
      </c>
      <c r="G66" s="9">
        <f>+F66*100/F75</f>
        <v>6.3960639606396068</v>
      </c>
      <c r="H66" s="9">
        <f>+F66*100000/'[1]POB TOTAL  2020'!H19</f>
        <v>62.208398133748055</v>
      </c>
      <c r="I66" s="7" t="s">
        <v>13</v>
      </c>
      <c r="J66" s="8">
        <v>43</v>
      </c>
      <c r="K66" s="9">
        <f>+J66*100/J75</f>
        <v>5.5128205128205128</v>
      </c>
      <c r="L66" s="9">
        <f>+J66*100000/'[1]POB TOTAL  2020'!H20</f>
        <v>52.778868813825611</v>
      </c>
    </row>
    <row r="67" spans="1:12" x14ac:dyDescent="0.25">
      <c r="A67" s="7" t="s">
        <v>13</v>
      </c>
      <c r="B67" s="8">
        <v>41</v>
      </c>
      <c r="C67" s="9">
        <f>+B67*100/B75</f>
        <v>3.7511436413540715</v>
      </c>
      <c r="D67" s="9">
        <f>+B67*100000/'[1]POB TOTAL  2020'!H18</f>
        <v>25.430772475220504</v>
      </c>
      <c r="E67" s="7" t="s">
        <v>14</v>
      </c>
      <c r="F67" s="8">
        <v>34</v>
      </c>
      <c r="G67" s="9">
        <f>+F67*100/F75</f>
        <v>4.1820418204182044</v>
      </c>
      <c r="H67" s="9">
        <f>+F67*100000/'[1]POB TOTAL  2020'!H19</f>
        <v>40.674721856681423</v>
      </c>
      <c r="I67" s="7" t="s">
        <v>17</v>
      </c>
      <c r="J67" s="8">
        <v>32</v>
      </c>
      <c r="K67" s="9">
        <f>+J67*100/J75</f>
        <v>4.1025641025641022</v>
      </c>
      <c r="L67" s="9">
        <f>+J67*100000/'[1]POB TOTAL  2020'!H20</f>
        <v>39.277297721916732</v>
      </c>
    </row>
    <row r="68" spans="1:12" x14ac:dyDescent="0.25">
      <c r="A68" s="7" t="s">
        <v>16</v>
      </c>
      <c r="B68" s="8">
        <v>30</v>
      </c>
      <c r="C68" s="9">
        <f>+B68*100/B75</f>
        <v>2.7447392497712717</v>
      </c>
      <c r="D68" s="9">
        <f>+B68*100000/'[1]POB TOTAL  2020'!H18</f>
        <v>18.607882298941831</v>
      </c>
      <c r="E68" s="7" t="s">
        <v>17</v>
      </c>
      <c r="F68" s="8">
        <v>24</v>
      </c>
      <c r="G68" s="9">
        <f>+F68*100/F75</f>
        <v>2.9520295202952029</v>
      </c>
      <c r="H68" s="9">
        <f>+F68*100000/'[1]POB TOTAL  2020'!H19</f>
        <v>28.711568369422178</v>
      </c>
      <c r="I68" s="7" t="s">
        <v>14</v>
      </c>
      <c r="J68" s="8">
        <v>31</v>
      </c>
      <c r="K68" s="9">
        <f>+J68*100/J75</f>
        <v>3.9743589743589745</v>
      </c>
      <c r="L68" s="9">
        <f>+J68*100000/'[1]POB TOTAL  2020'!H20</f>
        <v>38.049882168106834</v>
      </c>
    </row>
    <row r="69" spans="1:12" x14ac:dyDescent="0.25">
      <c r="A69" s="7" t="s">
        <v>17</v>
      </c>
      <c r="B69" s="8">
        <v>26</v>
      </c>
      <c r="C69" s="9">
        <f>+B69*100/B75</f>
        <v>2.3787740164684354</v>
      </c>
      <c r="D69" s="9">
        <f>+B69*100000/'[1]POB TOTAL  2020'!H18</f>
        <v>16.126831325749588</v>
      </c>
      <c r="E69" s="7" t="s">
        <v>18</v>
      </c>
      <c r="F69" s="8">
        <v>21</v>
      </c>
      <c r="G69" s="9">
        <f>+F69*100/F75</f>
        <v>2.5830258302583027</v>
      </c>
      <c r="H69" s="9">
        <f>+F69*100000/'[1]POB TOTAL  2020'!H19</f>
        <v>25.122622323244407</v>
      </c>
      <c r="I69" s="7" t="s">
        <v>22</v>
      </c>
      <c r="J69" s="8">
        <v>23</v>
      </c>
      <c r="K69" s="9">
        <f>+J69*100/J75</f>
        <v>2.9487179487179489</v>
      </c>
      <c r="L69" s="9">
        <f>+J69*100000/'[1]POB TOTAL  2020'!H20</f>
        <v>28.230557737627652</v>
      </c>
    </row>
    <row r="70" spans="1:12" x14ac:dyDescent="0.25">
      <c r="A70" s="7" t="s">
        <v>22</v>
      </c>
      <c r="B70" s="8">
        <v>21</v>
      </c>
      <c r="C70" s="9">
        <f>+B70*100/B75</f>
        <v>1.9213174748398902</v>
      </c>
      <c r="D70" s="9">
        <f>+B70*100000/'[1]POB TOTAL  2020'!H18</f>
        <v>13.025517609259282</v>
      </c>
      <c r="E70" s="7" t="s">
        <v>16</v>
      </c>
      <c r="F70" s="8">
        <v>16</v>
      </c>
      <c r="G70" s="9">
        <f>+F70*100/F75</f>
        <v>1.968019680196802</v>
      </c>
      <c r="H70" s="9">
        <f>+F70*100000/'[1]POB TOTAL  2020'!H19</f>
        <v>19.141045579614786</v>
      </c>
      <c r="I70" s="7" t="s">
        <v>15</v>
      </c>
      <c r="J70" s="8">
        <v>18</v>
      </c>
      <c r="K70" s="9">
        <f>+J70*100/J75</f>
        <v>2.3076923076923075</v>
      </c>
      <c r="L70" s="9">
        <f>+J70*100000/'[1]POB TOTAL  2020'!H20</f>
        <v>22.093479968578162</v>
      </c>
    </row>
    <row r="71" spans="1:12" x14ac:dyDescent="0.25">
      <c r="A71" s="7" t="s">
        <v>21</v>
      </c>
      <c r="B71" s="8">
        <v>20</v>
      </c>
      <c r="C71" s="9">
        <f>+B71*100/B75</f>
        <v>1.8298261665141811</v>
      </c>
      <c r="D71" s="9">
        <f>+B71*100000/'[1]POB TOTAL  2020'!H18</f>
        <v>12.40525486596122</v>
      </c>
      <c r="E71" s="7" t="s">
        <v>15</v>
      </c>
      <c r="F71" s="8">
        <v>13</v>
      </c>
      <c r="G71" s="9">
        <f>+F71*100/F75</f>
        <v>1.5990159901599017</v>
      </c>
      <c r="H71" s="9">
        <f>+F71*100000/'[1]POB TOTAL  2020'!H19</f>
        <v>15.552099533437014</v>
      </c>
      <c r="I71" s="7" t="s">
        <v>18</v>
      </c>
      <c r="J71" s="8">
        <v>16</v>
      </c>
      <c r="K71" s="9">
        <f>+J71*100/J75</f>
        <v>2.0512820512820511</v>
      </c>
      <c r="L71" s="9">
        <f>+J71*100000/'[1]POB TOTAL  2020'!H20</f>
        <v>19.638648860958366</v>
      </c>
    </row>
    <row r="72" spans="1:12" x14ac:dyDescent="0.25">
      <c r="A72" s="7" t="s">
        <v>24</v>
      </c>
      <c r="B72" s="8">
        <v>20</v>
      </c>
      <c r="C72" s="9">
        <f>+B72*100/B75</f>
        <v>1.8298261665141811</v>
      </c>
      <c r="D72" s="9">
        <f>+B72*100000/'[1]POB TOTAL  2020'!H18</f>
        <v>12.40525486596122</v>
      </c>
      <c r="E72" s="7" t="s">
        <v>21</v>
      </c>
      <c r="F72" s="8">
        <v>11</v>
      </c>
      <c r="G72" s="9">
        <f>+F72*100/F75</f>
        <v>1.3530135301353015</v>
      </c>
      <c r="H72" s="9">
        <f>+F72*100000/'[1]POB TOTAL  2020'!H19</f>
        <v>13.159468835985166</v>
      </c>
      <c r="I72" s="7" t="s">
        <v>21</v>
      </c>
      <c r="J72" s="8">
        <v>14</v>
      </c>
      <c r="K72" s="9">
        <f>+J72*100/J75</f>
        <v>1.7948717948717949</v>
      </c>
      <c r="L72" s="9">
        <f>+J72*100000/'[1]POB TOTAL  2020'!H20</f>
        <v>17.18381775333857</v>
      </c>
    </row>
    <row r="73" spans="1:12" x14ac:dyDescent="0.25">
      <c r="A73" s="7" t="s">
        <v>15</v>
      </c>
      <c r="B73" s="8">
        <v>18</v>
      </c>
      <c r="C73" s="9">
        <f>+B73*100/B75</f>
        <v>1.6468435498627629</v>
      </c>
      <c r="D73" s="9">
        <f>+B73*100000/'[1]POB TOTAL  2020'!H18</f>
        <v>11.164729379365099</v>
      </c>
      <c r="E73" s="7" t="s">
        <v>22</v>
      </c>
      <c r="F73" s="8">
        <v>11</v>
      </c>
      <c r="G73" s="9">
        <f>+F73*100/F75</f>
        <v>1.3530135301353015</v>
      </c>
      <c r="H73" s="9">
        <f>+F73*100000/'[1]POB TOTAL  2020'!H19</f>
        <v>13.159468835985166</v>
      </c>
      <c r="I73" s="7" t="s">
        <v>16</v>
      </c>
      <c r="J73" s="8">
        <v>11</v>
      </c>
      <c r="K73" s="9">
        <f>+J73*100/J75</f>
        <v>1.4102564102564104</v>
      </c>
      <c r="L73" s="9">
        <f>+J73*100000/'[1]POB TOTAL  2020'!H20</f>
        <v>13.501571091908877</v>
      </c>
    </row>
    <row r="74" spans="1:12" x14ac:dyDescent="0.25">
      <c r="A74" s="7" t="s">
        <v>25</v>
      </c>
      <c r="B74" s="8">
        <f>1093-636</f>
        <v>457</v>
      </c>
      <c r="C74" s="9">
        <f>+B74*100/B75</f>
        <v>41.811527904849036</v>
      </c>
      <c r="D74" s="9">
        <f>+B74*100000/'[1]POB TOTAL  2020'!H18</f>
        <v>283.46007368721388</v>
      </c>
      <c r="E74" s="7" t="s">
        <v>25</v>
      </c>
      <c r="F74" s="8">
        <f>813-543</f>
        <v>270</v>
      </c>
      <c r="G74" s="9">
        <f>+F74*100/F75</f>
        <v>33.210332103321036</v>
      </c>
      <c r="H74" s="9">
        <f>+F74*100000/'[1]POB TOTAL  2020'!H19</f>
        <v>323.00514415599952</v>
      </c>
      <c r="I74" s="7" t="s">
        <v>25</v>
      </c>
      <c r="J74" s="8">
        <f>780-515</f>
        <v>265</v>
      </c>
      <c r="K74" s="9">
        <f>+J74*100/J75</f>
        <v>33.974358974358971</v>
      </c>
      <c r="L74" s="9">
        <f>+J74*100000/'[1]POB TOTAL  2020'!H20</f>
        <v>325.26512175962296</v>
      </c>
    </row>
    <row r="75" spans="1:12" x14ac:dyDescent="0.25">
      <c r="A75" s="10" t="s">
        <v>26</v>
      </c>
      <c r="B75" s="11">
        <f>SUM(B64:B74)</f>
        <v>1093</v>
      </c>
      <c r="C75" s="12">
        <f>SUM(C64:C74)</f>
        <v>100</v>
      </c>
      <c r="D75" s="12">
        <f>+B75*100000/'[1]POB TOTAL  2020'!H18</f>
        <v>677.94717842478076</v>
      </c>
      <c r="E75" s="10" t="s">
        <v>26</v>
      </c>
      <c r="F75" s="11">
        <f>SUM(F64:F74)</f>
        <v>813</v>
      </c>
      <c r="G75" s="12">
        <f>SUM(G64:G74)</f>
        <v>100</v>
      </c>
      <c r="H75" s="12">
        <f>+F75*100000/'[1]POB TOTAL  2020'!H19</f>
        <v>972.60437851417635</v>
      </c>
      <c r="I75" s="10" t="s">
        <v>26</v>
      </c>
      <c r="J75" s="11">
        <f>SUM(J64:J74)</f>
        <v>780</v>
      </c>
      <c r="K75" s="12">
        <f>SUM(K64:K74)</f>
        <v>100</v>
      </c>
      <c r="L75" s="12">
        <f>+J75*100000/'[1]POB TOTAL  2020'!H20</f>
        <v>957.38413197172031</v>
      </c>
    </row>
    <row r="76" spans="1:12" x14ac:dyDescent="0.25">
      <c r="A76" s="2" t="s">
        <v>39</v>
      </c>
      <c r="B76" s="3"/>
      <c r="C76" s="3"/>
      <c r="D76" s="4"/>
      <c r="E76" s="2" t="s">
        <v>40</v>
      </c>
      <c r="F76" s="3"/>
      <c r="G76" s="3"/>
      <c r="H76" s="4"/>
      <c r="I76" s="2" t="s">
        <v>41</v>
      </c>
      <c r="J76" s="3"/>
      <c r="K76" s="3"/>
      <c r="L76" s="4"/>
    </row>
    <row r="77" spans="1:12" ht="30" customHeight="1" x14ac:dyDescent="0.25">
      <c r="A77" s="5" t="s">
        <v>7</v>
      </c>
      <c r="B77" s="6" t="s">
        <v>8</v>
      </c>
      <c r="C77" s="6" t="s">
        <v>9</v>
      </c>
      <c r="D77" s="6" t="s">
        <v>10</v>
      </c>
      <c r="E77" s="5" t="s">
        <v>7</v>
      </c>
      <c r="F77" s="6" t="s">
        <v>8</v>
      </c>
      <c r="G77" s="6" t="s">
        <v>9</v>
      </c>
      <c r="H77" s="6" t="s">
        <v>10</v>
      </c>
      <c r="I77" s="5" t="s">
        <v>7</v>
      </c>
      <c r="J77" s="6" t="s">
        <v>8</v>
      </c>
      <c r="K77" s="6" t="s">
        <v>9</v>
      </c>
      <c r="L77" s="6" t="s">
        <v>10</v>
      </c>
    </row>
    <row r="78" spans="1:12" x14ac:dyDescent="0.25">
      <c r="A78" s="7" t="s">
        <v>11</v>
      </c>
      <c r="B78" s="8">
        <v>514</v>
      </c>
      <c r="C78" s="9">
        <f>+B78*100/B89</f>
        <v>26.925091671031954</v>
      </c>
      <c r="D78" s="9">
        <f>+B78*100000/'[1]POB TOTAL  2020'!H21</f>
        <v>204.80698734500015</v>
      </c>
      <c r="E78" s="7" t="s">
        <v>11</v>
      </c>
      <c r="F78" s="8">
        <v>54</v>
      </c>
      <c r="G78" s="9">
        <f>+F78*100/F89</f>
        <v>31.952662721893493</v>
      </c>
      <c r="H78" s="9">
        <f>+F78*100000/'[1]POB TOTAL  2020'!H22</f>
        <v>306.62654023053773</v>
      </c>
      <c r="I78" s="7" t="s">
        <v>11</v>
      </c>
      <c r="J78" s="8">
        <v>730</v>
      </c>
      <c r="K78" s="9">
        <f>+J78*100/J89</f>
        <v>27.937236892460774</v>
      </c>
      <c r="L78" s="9">
        <f>+J78*100000/'[1]POB TOTAL  2020'!H23</f>
        <v>192.06836581393574</v>
      </c>
    </row>
    <row r="79" spans="1:12" x14ac:dyDescent="0.25">
      <c r="A79" s="7" t="s">
        <v>12</v>
      </c>
      <c r="B79" s="8">
        <v>269</v>
      </c>
      <c r="C79" s="9">
        <f>+B79*100/B89</f>
        <v>14.091147197485595</v>
      </c>
      <c r="D79" s="9">
        <f>+B79*100000/'[1]POB TOTAL  2020'!H21</f>
        <v>107.18497975837558</v>
      </c>
      <c r="E79" s="7" t="s">
        <v>12</v>
      </c>
      <c r="F79" s="8">
        <v>26</v>
      </c>
      <c r="G79" s="9">
        <f>+F79*100/F89</f>
        <v>15.384615384615385</v>
      </c>
      <c r="H79" s="9">
        <f>+F79*100000/'[1]POB TOTAL  2020'!H22</f>
        <v>147.63500085174039</v>
      </c>
      <c r="I79" s="7" t="s">
        <v>12</v>
      </c>
      <c r="J79" s="8">
        <v>386</v>
      </c>
      <c r="K79" s="9">
        <f>+J79*100/J89</f>
        <v>14.772292384232683</v>
      </c>
      <c r="L79" s="9">
        <f>+J79*100000/'[1]POB TOTAL  2020'!H23</f>
        <v>101.55943726599889</v>
      </c>
    </row>
    <row r="80" spans="1:12" x14ac:dyDescent="0.25">
      <c r="A80" s="7" t="s">
        <v>13</v>
      </c>
      <c r="B80" s="8">
        <v>82</v>
      </c>
      <c r="C80" s="9">
        <f>+B80*100/B89</f>
        <v>4.29544264012572</v>
      </c>
      <c r="D80" s="9">
        <f>+B80*100000/'[1]POB TOTAL  2020'!H21</f>
        <v>32.673488253482518</v>
      </c>
      <c r="E80" s="7" t="s">
        <v>13</v>
      </c>
      <c r="F80" s="8">
        <v>9</v>
      </c>
      <c r="G80" s="9">
        <f>+F80*100/F89</f>
        <v>5.3254437869822482</v>
      </c>
      <c r="H80" s="9">
        <f>+F80*100000/'[1]POB TOTAL  2020'!H22</f>
        <v>51.10442337175629</v>
      </c>
      <c r="I80" s="7" t="s">
        <v>14</v>
      </c>
      <c r="J80" s="8">
        <v>123</v>
      </c>
      <c r="K80" s="9">
        <f>+J80*100/J89</f>
        <v>4.7072330654420202</v>
      </c>
      <c r="L80" s="9">
        <f>+J80*100000/'[1]POB TOTAL  2020'!H23</f>
        <v>32.362204102896023</v>
      </c>
    </row>
    <row r="81" spans="1:20" x14ac:dyDescent="0.25">
      <c r="A81" s="7" t="s">
        <v>14</v>
      </c>
      <c r="B81" s="8">
        <v>75</v>
      </c>
      <c r="C81" s="9">
        <f>+B81*100/B89</f>
        <v>3.9287585123101101</v>
      </c>
      <c r="D81" s="9">
        <f>+B81*100000/'[1]POB TOTAL  2020'!H21</f>
        <v>29.884288036721813</v>
      </c>
      <c r="E81" s="7" t="s">
        <v>15</v>
      </c>
      <c r="F81" s="8">
        <v>5</v>
      </c>
      <c r="G81" s="9">
        <f>+F81*100/F89</f>
        <v>2.9585798816568047</v>
      </c>
      <c r="H81" s="9">
        <f>+F81*100000/'[1]POB TOTAL  2020'!H22</f>
        <v>28.391346317642384</v>
      </c>
      <c r="I81" s="7" t="s">
        <v>13</v>
      </c>
      <c r="J81" s="8">
        <v>107</v>
      </c>
      <c r="K81" s="9">
        <f>+J81*100/J89</f>
        <v>4.0949100650593184</v>
      </c>
      <c r="L81" s="9">
        <f>+J81*100000/'[1]POB TOTAL  2020'!H23</f>
        <v>28.152486496015239</v>
      </c>
    </row>
    <row r="82" spans="1:20" x14ac:dyDescent="0.25">
      <c r="A82" s="7" t="s">
        <v>17</v>
      </c>
      <c r="B82" s="8">
        <v>63</v>
      </c>
      <c r="C82" s="9">
        <f>+B82*100/B89</f>
        <v>3.3001571503404925</v>
      </c>
      <c r="D82" s="9">
        <f>+B82*100000/'[1]POB TOTAL  2020'!H21</f>
        <v>25.102801950846324</v>
      </c>
      <c r="E82" s="7" t="s">
        <v>16</v>
      </c>
      <c r="F82" s="8">
        <v>5</v>
      </c>
      <c r="G82" s="9">
        <f>+F82*100/F89</f>
        <v>2.9585798816568047</v>
      </c>
      <c r="H82" s="9">
        <f>+F82*100000/'[1]POB TOTAL  2020'!H22</f>
        <v>28.391346317642384</v>
      </c>
      <c r="I82" s="7" t="s">
        <v>15</v>
      </c>
      <c r="J82" s="8">
        <v>83</v>
      </c>
      <c r="K82" s="9">
        <f>+J82*100/J89</f>
        <v>3.1764255644852661</v>
      </c>
      <c r="L82" s="9">
        <f>+J82*100000/'[1]POB TOTAL  2020'!H23</f>
        <v>21.837910085694062</v>
      </c>
    </row>
    <row r="83" spans="1:20" x14ac:dyDescent="0.25">
      <c r="A83" s="7" t="s">
        <v>15</v>
      </c>
      <c r="B83" s="8">
        <v>46</v>
      </c>
      <c r="C83" s="9">
        <f>+B83*100/B89</f>
        <v>2.4096385542168677</v>
      </c>
      <c r="D83" s="9">
        <f>+B83*100000/'[1]POB TOTAL  2020'!H21</f>
        <v>18.329029995856047</v>
      </c>
      <c r="E83" s="7" t="s">
        <v>14</v>
      </c>
      <c r="F83" s="8">
        <v>4</v>
      </c>
      <c r="G83" s="9">
        <f>+F83*100/F89</f>
        <v>2.3668639053254439</v>
      </c>
      <c r="H83" s="9">
        <f>+F83*100000/'[1]POB TOTAL  2020'!H22</f>
        <v>22.713077054113906</v>
      </c>
      <c r="I83" s="7" t="s">
        <v>17</v>
      </c>
      <c r="J83" s="8">
        <v>79</v>
      </c>
      <c r="K83" s="9">
        <f>+J83*100/J89</f>
        <v>3.0233448143895907</v>
      </c>
      <c r="L83" s="9">
        <f>+J83*100000/'[1]POB TOTAL  2020'!H23</f>
        <v>20.785480683973869</v>
      </c>
    </row>
    <row r="84" spans="1:20" x14ac:dyDescent="0.25">
      <c r="A84" s="7" t="s">
        <v>21</v>
      </c>
      <c r="B84" s="8">
        <v>37</v>
      </c>
      <c r="C84" s="9">
        <f>+B84*100/B89</f>
        <v>1.9381875327396543</v>
      </c>
      <c r="D84" s="9">
        <f>+B84*100000/'[1]POB TOTAL  2020'!H21</f>
        <v>14.742915431449427</v>
      </c>
      <c r="E84" s="7" t="s">
        <v>19</v>
      </c>
      <c r="F84" s="8">
        <v>4</v>
      </c>
      <c r="G84" s="9">
        <f>+F84*100/F89</f>
        <v>2.3668639053254439</v>
      </c>
      <c r="H84" s="9">
        <f>+F84*100000/'[1]POB TOTAL  2020'!H22</f>
        <v>22.713077054113906</v>
      </c>
      <c r="I84" s="7" t="s">
        <v>18</v>
      </c>
      <c r="J84" s="8">
        <v>70</v>
      </c>
      <c r="K84" s="9">
        <f>+J84*100/J89</f>
        <v>2.6789131266743209</v>
      </c>
      <c r="L84" s="9">
        <f>+J84*100000/'[1]POB TOTAL  2020'!H23</f>
        <v>18.417514530103428</v>
      </c>
    </row>
    <row r="85" spans="1:20" x14ac:dyDescent="0.25">
      <c r="A85" s="7" t="s">
        <v>24</v>
      </c>
      <c r="B85" s="8">
        <v>37</v>
      </c>
      <c r="C85" s="9">
        <f>+B85*100/B89</f>
        <v>1.9381875327396543</v>
      </c>
      <c r="D85" s="9">
        <f>+B85*100000/'[1]POB TOTAL  2020'!H21</f>
        <v>14.742915431449427</v>
      </c>
      <c r="E85" s="7" t="s">
        <v>22</v>
      </c>
      <c r="F85" s="8">
        <v>3</v>
      </c>
      <c r="G85" s="9">
        <f>+F85*100/F89</f>
        <v>1.7751479289940828</v>
      </c>
      <c r="H85" s="9">
        <f>+F85*100000/'[1]POB TOTAL  2020'!H22</f>
        <v>17.034807790585429</v>
      </c>
      <c r="I85" s="7" t="s">
        <v>22</v>
      </c>
      <c r="J85" s="8">
        <v>53</v>
      </c>
      <c r="K85" s="9">
        <f>+J85*100/J89</f>
        <v>2.0283199387676998</v>
      </c>
      <c r="L85" s="9">
        <f>+J85*100000/'[1]POB TOTAL  2020'!H23</f>
        <v>13.944689572792596</v>
      </c>
    </row>
    <row r="86" spans="1:20" x14ac:dyDescent="0.25">
      <c r="A86" s="7" t="s">
        <v>16</v>
      </c>
      <c r="B86" s="8">
        <v>35</v>
      </c>
      <c r="C86" s="9">
        <f>+B86*100/B89</f>
        <v>1.8334206390780514</v>
      </c>
      <c r="D86" s="9">
        <f>+B86*100000/'[1]POB TOTAL  2020'!H21</f>
        <v>13.946001083803512</v>
      </c>
      <c r="E86" s="7" t="s">
        <v>42</v>
      </c>
      <c r="F86" s="8">
        <v>3</v>
      </c>
      <c r="G86" s="9">
        <f>+F86*100/F89</f>
        <v>1.7751479289940828</v>
      </c>
      <c r="H86" s="9">
        <f>+F86*100000/'[1]POB TOTAL  2020'!H22</f>
        <v>17.034807790585429</v>
      </c>
      <c r="I86" s="7" t="s">
        <v>21</v>
      </c>
      <c r="J86" s="8">
        <v>49</v>
      </c>
      <c r="K86" s="9">
        <f>+J86*100/J89</f>
        <v>1.8752391886720245</v>
      </c>
      <c r="L86" s="9">
        <f>+J86*100000/'[1]POB TOTAL  2020'!H23</f>
        <v>12.892260171072399</v>
      </c>
    </row>
    <row r="87" spans="1:20" x14ac:dyDescent="0.25">
      <c r="A87" s="7" t="s">
        <v>20</v>
      </c>
      <c r="B87" s="8">
        <v>31</v>
      </c>
      <c r="C87" s="9">
        <f>+B87*100/B89</f>
        <v>1.6238868517548455</v>
      </c>
      <c r="D87" s="9">
        <f>+B87*100000/'[1]POB TOTAL  2020'!H21</f>
        <v>12.352172388511683</v>
      </c>
      <c r="E87" s="7" t="s">
        <v>23</v>
      </c>
      <c r="F87" s="8">
        <v>3</v>
      </c>
      <c r="G87" s="9">
        <f>+F87*100/F89</f>
        <v>1.7751479289940828</v>
      </c>
      <c r="H87" s="9">
        <f>+F87*100000/'[1]POB TOTAL  2020'!H22</f>
        <v>17.034807790585429</v>
      </c>
      <c r="I87" s="7" t="s">
        <v>16</v>
      </c>
      <c r="J87" s="8">
        <v>34</v>
      </c>
      <c r="K87" s="9">
        <f>+J87*100/J89</f>
        <v>1.3011863758132416</v>
      </c>
      <c r="L87" s="9">
        <f>+J87*100000/'[1]POB TOTAL  2020'!H23</f>
        <v>8.945649914621665</v>
      </c>
    </row>
    <row r="88" spans="1:20" x14ac:dyDescent="0.25">
      <c r="A88" s="7" t="s">
        <v>25</v>
      </c>
      <c r="B88" s="8">
        <f>1909-1189</f>
        <v>720</v>
      </c>
      <c r="C88" s="9">
        <f>+B88*100/B89</f>
        <v>37.716081718177058</v>
      </c>
      <c r="D88" s="9">
        <f>+B88*100000/'[1]POB TOTAL  2020'!H21</f>
        <v>286.88916515252942</v>
      </c>
      <c r="E88" s="7" t="s">
        <v>25</v>
      </c>
      <c r="F88" s="8">
        <f>169-116</f>
        <v>53</v>
      </c>
      <c r="G88" s="9">
        <f>+F88*100/F89</f>
        <v>31.360946745562131</v>
      </c>
      <c r="H88" s="9">
        <f>+F88*100000/'[1]POB TOTAL  2020'!H22</f>
        <v>300.94827096700925</v>
      </c>
      <c r="I88" s="7" t="s">
        <v>25</v>
      </c>
      <c r="J88" s="8">
        <f>2613-1714</f>
        <v>899</v>
      </c>
      <c r="K88" s="9">
        <f>+J88*100/J89</f>
        <v>34.404898584003064</v>
      </c>
      <c r="L88" s="9">
        <f>+J88*100000/'[1]POB TOTAL  2020'!H23</f>
        <v>236.53350803661402</v>
      </c>
    </row>
    <row r="89" spans="1:20" x14ac:dyDescent="0.25">
      <c r="A89" s="10" t="s">
        <v>26</v>
      </c>
      <c r="B89" s="11">
        <f>SUM(B78:B88)</f>
        <v>1909</v>
      </c>
      <c r="C89" s="12">
        <f>SUM(C78:C88)</f>
        <v>100</v>
      </c>
      <c r="D89" s="12">
        <f>+B89*100000/'[1]POB TOTAL  2020'!H21</f>
        <v>760.65474482802585</v>
      </c>
      <c r="E89" s="10" t="s">
        <v>26</v>
      </c>
      <c r="F89" s="11">
        <f>SUM(F78:F88)</f>
        <v>169</v>
      </c>
      <c r="G89" s="12">
        <f>SUM(G78:G88)</f>
        <v>100.00000000000001</v>
      </c>
      <c r="H89" s="12">
        <f>+F89*100000/'[1]POB TOTAL  2020'!H22</f>
        <v>959.62750553631258</v>
      </c>
      <c r="I89" s="13" t="s">
        <v>26</v>
      </c>
      <c r="J89" s="14">
        <f>SUM(J78:J88)</f>
        <v>2613</v>
      </c>
      <c r="K89" s="15">
        <f>SUM(K78:K88)</f>
        <v>100</v>
      </c>
      <c r="L89" s="15">
        <f>+J89*100000/'[1]POB TOTAL  2020'!H23</f>
        <v>687.49950667371797</v>
      </c>
    </row>
    <row r="90" spans="1:20" x14ac:dyDescent="0.25">
      <c r="A90" s="2" t="s">
        <v>43</v>
      </c>
      <c r="B90" s="3"/>
      <c r="C90" s="3"/>
      <c r="D90" s="4"/>
      <c r="E90" s="2" t="s">
        <v>44</v>
      </c>
      <c r="F90" s="3"/>
      <c r="G90" s="3"/>
      <c r="H90" s="3"/>
      <c r="I90" s="16" t="s">
        <v>45</v>
      </c>
      <c r="J90" s="17"/>
      <c r="K90" s="17"/>
      <c r="L90" s="18"/>
    </row>
    <row r="91" spans="1:20" ht="27" customHeight="1" x14ac:dyDescent="0.25">
      <c r="A91" s="5" t="s">
        <v>7</v>
      </c>
      <c r="B91" s="6" t="s">
        <v>8</v>
      </c>
      <c r="C91" s="6" t="s">
        <v>9</v>
      </c>
      <c r="D91" s="6" t="s">
        <v>10</v>
      </c>
      <c r="E91" s="5" t="s">
        <v>7</v>
      </c>
      <c r="F91" s="6" t="s">
        <v>8</v>
      </c>
      <c r="G91" s="6" t="s">
        <v>9</v>
      </c>
      <c r="H91" s="6" t="s">
        <v>10</v>
      </c>
      <c r="I91" s="19" t="s">
        <v>7</v>
      </c>
      <c r="J91" s="20" t="s">
        <v>8</v>
      </c>
      <c r="K91" s="20" t="s">
        <v>9</v>
      </c>
      <c r="L91" s="20" t="s">
        <v>46</v>
      </c>
    </row>
    <row r="92" spans="1:20" x14ac:dyDescent="0.25">
      <c r="A92" s="7" t="s">
        <v>11</v>
      </c>
      <c r="B92" s="8">
        <v>903</v>
      </c>
      <c r="C92" s="9">
        <f>+B92*100/B103</f>
        <v>26.519823788546255</v>
      </c>
      <c r="D92" s="9">
        <f>+B92*100000/'[1]POB TOTAL  2020'!H24</f>
        <v>140.8064169055022</v>
      </c>
      <c r="E92" s="7" t="s">
        <v>12</v>
      </c>
      <c r="F92" s="8">
        <v>5</v>
      </c>
      <c r="G92" s="9">
        <f>+F92*100/F103</f>
        <v>23.80952380952381</v>
      </c>
      <c r="H92" s="9">
        <f>+F92*100000/'[1]POB TOTAL  2020'!H25</f>
        <v>144.96955639315743</v>
      </c>
      <c r="I92" s="7" t="s">
        <v>18</v>
      </c>
      <c r="J92" s="8">
        <v>116</v>
      </c>
      <c r="K92" s="9">
        <f>+J92*100/J103</f>
        <v>27.230046948356808</v>
      </c>
      <c r="L92" s="12"/>
      <c r="M92" s="21"/>
      <c r="N92" s="22"/>
      <c r="P92" s="23"/>
      <c r="Q92" s="21"/>
      <c r="R92" s="22"/>
      <c r="S92" s="23"/>
      <c r="T92" s="23"/>
    </row>
    <row r="93" spans="1:20" x14ac:dyDescent="0.25">
      <c r="A93" s="7" t="s">
        <v>12</v>
      </c>
      <c r="B93" s="8">
        <v>466</v>
      </c>
      <c r="C93" s="9">
        <f>+B93*100/B103</f>
        <v>13.68575624082232</v>
      </c>
      <c r="D93" s="9">
        <f>+B93*100000/'[1]POB TOTAL  2020'!H24</f>
        <v>72.664219576925831</v>
      </c>
      <c r="E93" s="7" t="s">
        <v>11</v>
      </c>
      <c r="F93" s="8">
        <v>3</v>
      </c>
      <c r="G93" s="9">
        <f>+F93*100/F103</f>
        <v>14.285714285714286</v>
      </c>
      <c r="H93" s="9">
        <f>+F93*100000/'[1]POB TOTAL  2020'!H25</f>
        <v>86.98173383589446</v>
      </c>
      <c r="I93" s="7" t="s">
        <v>12</v>
      </c>
      <c r="J93" s="8">
        <v>30</v>
      </c>
      <c r="K93" s="9">
        <f>+J93*100/J103</f>
        <v>7.042253521126761</v>
      </c>
      <c r="L93" s="12"/>
      <c r="M93" s="21"/>
      <c r="N93" s="22"/>
      <c r="O93" s="23"/>
      <c r="P93" s="23"/>
      <c r="Q93" s="21"/>
      <c r="R93" s="22"/>
      <c r="S93" s="23"/>
      <c r="T93" s="23"/>
    </row>
    <row r="94" spans="1:20" x14ac:dyDescent="0.25">
      <c r="A94" s="7" t="s">
        <v>18</v>
      </c>
      <c r="B94" s="8">
        <v>173</v>
      </c>
      <c r="C94" s="9">
        <f>+B94*100/B103</f>
        <v>5.0807635829662265</v>
      </c>
      <c r="D94" s="9">
        <f>+B94*100000/'[1]POB TOTAL  2020'!H24</f>
        <v>26.976201688429548</v>
      </c>
      <c r="E94" s="7" t="s">
        <v>21</v>
      </c>
      <c r="F94" s="8">
        <v>2</v>
      </c>
      <c r="G94" s="9">
        <f>+F94*100/F103</f>
        <v>9.5238095238095237</v>
      </c>
      <c r="H94" s="9">
        <f>+F94*100000/'[1]POB TOTAL  2020'!H25</f>
        <v>57.987822557262973</v>
      </c>
      <c r="I94" s="7" t="s">
        <v>47</v>
      </c>
      <c r="J94" s="8">
        <v>29</v>
      </c>
      <c r="K94" s="9">
        <f>+J94*100/J103</f>
        <v>6.807511737089202</v>
      </c>
      <c r="L94" s="12"/>
      <c r="M94" s="21"/>
      <c r="N94" s="22"/>
      <c r="O94" s="23"/>
      <c r="P94" s="23"/>
      <c r="Q94" s="21"/>
      <c r="R94" s="22"/>
      <c r="S94" s="23"/>
      <c r="T94" s="23"/>
    </row>
    <row r="95" spans="1:20" x14ac:dyDescent="0.25">
      <c r="A95" s="7" t="s">
        <v>13</v>
      </c>
      <c r="B95" s="8">
        <v>144</v>
      </c>
      <c r="C95" s="9">
        <f>+B95*100/B103</f>
        <v>4.2290748898678414</v>
      </c>
      <c r="D95" s="9">
        <f>+B95*100000/'[1]POB TOTAL  2020'!H24</f>
        <v>22.454179440080086</v>
      </c>
      <c r="E95" s="7" t="s">
        <v>13</v>
      </c>
      <c r="F95" s="8">
        <v>1</v>
      </c>
      <c r="G95" s="9">
        <f>+F95*100/F103</f>
        <v>4.7619047619047619</v>
      </c>
      <c r="H95" s="9">
        <f>+F95*100000/'[1]POB TOTAL  2020'!H25</f>
        <v>28.993911278631487</v>
      </c>
      <c r="I95" s="7" t="s">
        <v>48</v>
      </c>
      <c r="J95" s="8">
        <v>15</v>
      </c>
      <c r="K95" s="9">
        <f>+J95*100/J103</f>
        <v>3.5211267605633805</v>
      </c>
      <c r="L95" s="12"/>
      <c r="M95" s="21"/>
      <c r="N95" s="22"/>
      <c r="O95" s="23"/>
      <c r="P95" s="23"/>
      <c r="Q95" s="21"/>
      <c r="R95" s="22"/>
      <c r="S95" s="23"/>
      <c r="T95" s="23"/>
    </row>
    <row r="96" spans="1:20" x14ac:dyDescent="0.25">
      <c r="A96" s="7" t="s">
        <v>14</v>
      </c>
      <c r="B96" s="8">
        <v>141</v>
      </c>
      <c r="C96" s="9">
        <f>+B96*100/B103</f>
        <v>4.1409691629955949</v>
      </c>
      <c r="D96" s="9">
        <f>+B96*100000/'[1]POB TOTAL  2020'!H24</f>
        <v>21.986384035078419</v>
      </c>
      <c r="E96" s="7" t="s">
        <v>14</v>
      </c>
      <c r="F96" s="8">
        <v>1</v>
      </c>
      <c r="G96" s="9">
        <f>+F96*100/F103</f>
        <v>4.7619047619047619</v>
      </c>
      <c r="H96" s="9">
        <f>+F96*100000/'[1]POB TOTAL  2020'!H25</f>
        <v>28.993911278631487</v>
      </c>
      <c r="I96" s="7" t="s">
        <v>49</v>
      </c>
      <c r="J96" s="8">
        <v>14</v>
      </c>
      <c r="K96" s="9">
        <f>+J96*100/J103</f>
        <v>3.2863849765258215</v>
      </c>
      <c r="L96" s="12"/>
      <c r="M96" s="21"/>
      <c r="N96" s="22"/>
      <c r="O96" s="23"/>
      <c r="P96" s="23"/>
      <c r="Q96" s="21"/>
      <c r="R96" s="22"/>
      <c r="S96" s="23"/>
      <c r="T96" s="23"/>
    </row>
    <row r="97" spans="1:20" x14ac:dyDescent="0.25">
      <c r="A97" s="7" t="s">
        <v>15</v>
      </c>
      <c r="B97" s="8">
        <v>124</v>
      </c>
      <c r="C97" s="9">
        <f>+B97*100/B103</f>
        <v>3.6417033773861966</v>
      </c>
      <c r="D97" s="9">
        <f>+B97*100000/'[1]POB TOTAL  2020'!H24</f>
        <v>19.335543406735631</v>
      </c>
      <c r="E97" s="7" t="s">
        <v>17</v>
      </c>
      <c r="F97" s="8">
        <v>1</v>
      </c>
      <c r="G97" s="9">
        <f>+F97*100/F103</f>
        <v>4.7619047619047619</v>
      </c>
      <c r="H97" s="9">
        <f>+F97*100000/'[1]POB TOTAL  2020'!H25</f>
        <v>28.993911278631487</v>
      </c>
      <c r="I97" s="7" t="s">
        <v>13</v>
      </c>
      <c r="J97" s="8">
        <v>10</v>
      </c>
      <c r="K97" s="9">
        <f>+J97*100/J103</f>
        <v>2.347417840375587</v>
      </c>
      <c r="L97" s="12"/>
      <c r="M97" s="21"/>
      <c r="N97" s="22"/>
      <c r="O97" s="23"/>
      <c r="P97" s="23"/>
      <c r="Q97" s="21"/>
      <c r="R97" s="22"/>
      <c r="S97" s="23"/>
      <c r="T97" s="23"/>
    </row>
    <row r="98" spans="1:20" x14ac:dyDescent="0.25">
      <c r="A98" s="7" t="s">
        <v>17</v>
      </c>
      <c r="B98" s="8">
        <v>103</v>
      </c>
      <c r="C98" s="9">
        <f>+B98*100/B103</f>
        <v>3.0249632892804699</v>
      </c>
      <c r="D98" s="9">
        <f>+B98*100000/'[1]POB TOTAL  2020'!H24</f>
        <v>16.060975571723951</v>
      </c>
      <c r="E98" s="7" t="s">
        <v>15</v>
      </c>
      <c r="F98" s="8">
        <v>1</v>
      </c>
      <c r="G98" s="9">
        <f>+F98*100/F103</f>
        <v>4.7619047619047619</v>
      </c>
      <c r="H98" s="9">
        <f>+F98*100000/'[1]POB TOTAL  2020'!H25</f>
        <v>28.993911278631487</v>
      </c>
      <c r="I98" s="7" t="s">
        <v>17</v>
      </c>
      <c r="J98" s="8">
        <v>8</v>
      </c>
      <c r="K98" s="9">
        <f>+J98*100/J103</f>
        <v>1.8779342723004695</v>
      </c>
      <c r="L98" s="12"/>
      <c r="M98" s="21"/>
      <c r="N98" s="22"/>
      <c r="O98" s="23"/>
      <c r="P98" s="23"/>
      <c r="Q98" s="21"/>
      <c r="R98" s="22"/>
      <c r="S98" s="23"/>
      <c r="T98" s="23"/>
    </row>
    <row r="99" spans="1:20" x14ac:dyDescent="0.25">
      <c r="A99" s="7" t="s">
        <v>21</v>
      </c>
      <c r="B99" s="8">
        <v>71</v>
      </c>
      <c r="C99" s="9">
        <f>+B99*100/B103</f>
        <v>2.0851688693098387</v>
      </c>
      <c r="D99" s="9">
        <f>+B99*100000/'[1]POB TOTAL  2020'!H24</f>
        <v>11.071157918372821</v>
      </c>
      <c r="E99" s="7" t="s">
        <v>20</v>
      </c>
      <c r="F99" s="8">
        <v>1</v>
      </c>
      <c r="G99" s="9">
        <f>+F99*100/F103</f>
        <v>4.7619047619047619</v>
      </c>
      <c r="H99" s="9">
        <f>+F99*100000/'[1]POB TOTAL  2020'!H25</f>
        <v>28.993911278631487</v>
      </c>
      <c r="I99" s="7" t="s">
        <v>50</v>
      </c>
      <c r="J99" s="8">
        <v>8</v>
      </c>
      <c r="K99" s="9">
        <f>+J99*100/J103</f>
        <v>1.8779342723004695</v>
      </c>
      <c r="L99" s="12"/>
      <c r="M99" s="21"/>
      <c r="N99" s="22"/>
      <c r="O99" s="23"/>
      <c r="P99" s="23"/>
      <c r="Q99" s="21"/>
      <c r="R99" s="22"/>
      <c r="S99" s="23"/>
      <c r="T99" s="23"/>
    </row>
    <row r="100" spans="1:20" x14ac:dyDescent="0.25">
      <c r="A100" s="7" t="s">
        <v>22</v>
      </c>
      <c r="B100" s="8">
        <v>56</v>
      </c>
      <c r="C100" s="9">
        <f>+B100*100/B103</f>
        <v>1.6446402349486049</v>
      </c>
      <c r="D100" s="9">
        <f>+B100*100000/'[1]POB TOTAL  2020'!H24</f>
        <v>8.7321808933644789</v>
      </c>
      <c r="E100" s="7" t="s">
        <v>47</v>
      </c>
      <c r="F100" s="8">
        <v>1</v>
      </c>
      <c r="G100" s="9">
        <f>+F100*100/F103</f>
        <v>4.7619047619047619</v>
      </c>
      <c r="H100" s="9">
        <f>+F100*100000/'[1]POB TOTAL  2020'!H25</f>
        <v>28.993911278631487</v>
      </c>
      <c r="I100" s="7" t="s">
        <v>14</v>
      </c>
      <c r="J100" s="8">
        <v>7</v>
      </c>
      <c r="K100" s="9">
        <f>+J100*100/J103</f>
        <v>1.6431924882629108</v>
      </c>
      <c r="L100" s="12"/>
      <c r="M100" s="21"/>
      <c r="N100" s="22"/>
      <c r="O100" s="23"/>
      <c r="P100" s="23"/>
      <c r="Q100" s="21"/>
      <c r="R100" s="22"/>
      <c r="S100" s="23"/>
      <c r="T100" s="23"/>
    </row>
    <row r="101" spans="1:20" x14ac:dyDescent="0.25">
      <c r="A101" s="7" t="s">
        <v>47</v>
      </c>
      <c r="B101" s="8">
        <v>48</v>
      </c>
      <c r="C101" s="9">
        <f>+B101*100/B103</f>
        <v>1.4096916299559472</v>
      </c>
      <c r="D101" s="9">
        <f>+B101*100000/'[1]POB TOTAL  2020'!H24</f>
        <v>7.4847264800266959</v>
      </c>
      <c r="E101" s="7" t="s">
        <v>42</v>
      </c>
      <c r="F101" s="8">
        <v>1</v>
      </c>
      <c r="G101" s="9">
        <f>+F101*100/F103</f>
        <v>4.7619047619047619</v>
      </c>
      <c r="H101" s="9">
        <f>+F101*100000/'[1]POB TOTAL  2020'!H25</f>
        <v>28.993911278631487</v>
      </c>
      <c r="I101" s="7" t="s">
        <v>22</v>
      </c>
      <c r="J101" s="8">
        <v>6</v>
      </c>
      <c r="K101" s="9">
        <f>+J101*100/J103</f>
        <v>1.408450704225352</v>
      </c>
      <c r="L101" s="12"/>
      <c r="M101" s="21"/>
      <c r="N101" s="22"/>
      <c r="O101" s="23"/>
      <c r="P101" s="23"/>
      <c r="Q101" s="21"/>
      <c r="R101" s="22"/>
      <c r="S101" s="23"/>
      <c r="T101" s="23"/>
    </row>
    <row r="102" spans="1:20" x14ac:dyDescent="0.25">
      <c r="A102" s="7" t="s">
        <v>25</v>
      </c>
      <c r="B102" s="8">
        <f>3405-2229</f>
        <v>1176</v>
      </c>
      <c r="C102" s="9">
        <f>+B102*100/B103</f>
        <v>34.537444933920703</v>
      </c>
      <c r="D102" s="9">
        <f>+B102*100000/'[1]POB TOTAL  2020'!H24</f>
        <v>183.37579876065405</v>
      </c>
      <c r="E102" s="7" t="s">
        <v>25</v>
      </c>
      <c r="F102" s="8">
        <v>4</v>
      </c>
      <c r="G102" s="9">
        <f>+F102*100/F103</f>
        <v>19.047619047619047</v>
      </c>
      <c r="H102" s="9">
        <f>+F102*100000/'[1]POB TOTAL  2020'!H25</f>
        <v>115.97564511452595</v>
      </c>
      <c r="I102" s="7" t="s">
        <v>25</v>
      </c>
      <c r="J102" s="8">
        <f>426-243</f>
        <v>183</v>
      </c>
      <c r="K102" s="9">
        <f>+J102*100/J103</f>
        <v>42.95774647887324</v>
      </c>
      <c r="L102" s="12"/>
      <c r="M102" s="21"/>
      <c r="N102" s="22"/>
      <c r="O102" s="23"/>
      <c r="P102" s="23"/>
      <c r="Q102" s="21"/>
      <c r="R102" s="22"/>
      <c r="S102" s="23"/>
      <c r="T102" s="23"/>
    </row>
    <row r="103" spans="1:20" x14ac:dyDescent="0.25">
      <c r="A103" s="10" t="s">
        <v>26</v>
      </c>
      <c r="B103" s="11">
        <f>SUM(B92:B102)</f>
        <v>3405</v>
      </c>
      <c r="C103" s="12">
        <f>SUM(C92:C102)</f>
        <v>100</v>
      </c>
      <c r="D103" s="12">
        <f>+B103*100000/'[1]POB TOTAL  2020'!H24</f>
        <v>530.94778467689366</v>
      </c>
      <c r="E103" s="10" t="s">
        <v>26</v>
      </c>
      <c r="F103" s="11">
        <f>SUM(F92:F102)</f>
        <v>21</v>
      </c>
      <c r="G103" s="11">
        <f>SUM(G92:G102)</f>
        <v>99.999999999999986</v>
      </c>
      <c r="H103" s="12">
        <f>+F103*100000/'[1]POB TOTAL  2020'!H25</f>
        <v>608.87213685126119</v>
      </c>
      <c r="I103" s="10" t="s">
        <v>26</v>
      </c>
      <c r="J103" s="11">
        <f>SUM(J92:J102)</f>
        <v>426</v>
      </c>
      <c r="K103" s="12">
        <f>SUM(K92:K102)</f>
        <v>100</v>
      </c>
      <c r="L103" s="12"/>
      <c r="M103" s="24"/>
      <c r="N103" s="25"/>
      <c r="O103" s="26"/>
      <c r="P103" s="26"/>
      <c r="Q103" s="24"/>
      <c r="R103" s="25"/>
      <c r="S103" s="26"/>
      <c r="T103" s="26"/>
    </row>
    <row r="104" spans="1:20" x14ac:dyDescent="0.25">
      <c r="A104" s="2" t="s">
        <v>51</v>
      </c>
      <c r="B104" s="3"/>
      <c r="C104" s="3"/>
      <c r="D104" s="4"/>
      <c r="I104" s="21"/>
      <c r="J104" s="22"/>
      <c r="K104" s="23"/>
      <c r="L104" s="23"/>
      <c r="M104" s="21"/>
      <c r="N104" s="22"/>
      <c r="O104" s="23"/>
      <c r="P104" s="23"/>
      <c r="Q104" s="21"/>
      <c r="R104" s="22"/>
      <c r="S104" s="23"/>
      <c r="T104" s="23"/>
    </row>
    <row r="105" spans="1:20" x14ac:dyDescent="0.25">
      <c r="A105" s="5" t="s">
        <v>7</v>
      </c>
      <c r="B105" s="6" t="s">
        <v>8</v>
      </c>
      <c r="C105" s="6" t="s">
        <v>9</v>
      </c>
      <c r="D105" s="6" t="s">
        <v>10</v>
      </c>
      <c r="I105" s="21"/>
      <c r="J105" s="22"/>
      <c r="K105" s="23"/>
      <c r="L105" s="23"/>
      <c r="M105" s="21"/>
      <c r="N105" s="22"/>
      <c r="O105" s="23"/>
      <c r="P105" s="23"/>
      <c r="Q105" s="21"/>
      <c r="R105" s="22"/>
      <c r="S105" s="23"/>
      <c r="T105" s="23"/>
    </row>
    <row r="106" spans="1:20" x14ac:dyDescent="0.25">
      <c r="A106" s="7" t="s">
        <v>11</v>
      </c>
      <c r="B106" s="8">
        <v>11228</v>
      </c>
      <c r="C106" s="9">
        <f>+B106*100/C117</f>
        <v>25.228625997078979</v>
      </c>
      <c r="D106" s="9">
        <f>+B106*100000/'[1]POB TOTAL  2020'!H26</f>
        <v>144.99051195416297</v>
      </c>
      <c r="I106" s="21"/>
      <c r="J106" s="22"/>
      <c r="K106" s="23"/>
      <c r="L106" s="23"/>
      <c r="M106" s="21"/>
      <c r="N106" s="22"/>
      <c r="O106" s="23"/>
      <c r="P106" s="23"/>
      <c r="Q106" s="21"/>
      <c r="R106" s="22"/>
      <c r="S106" s="23"/>
      <c r="T106" s="23"/>
    </row>
    <row r="107" spans="1:20" x14ac:dyDescent="0.25">
      <c r="A107" s="7" t="s">
        <v>12</v>
      </c>
      <c r="B107" s="8">
        <v>6234</v>
      </c>
      <c r="C107" s="9">
        <f>+B107*100/B117</f>
        <v>14.007414897202562</v>
      </c>
      <c r="D107" s="9">
        <f>+B107*100000/'[1]POB TOTAL  2020'!H26</f>
        <v>80.501500848080852</v>
      </c>
      <c r="I107" s="21"/>
      <c r="J107" s="22"/>
      <c r="K107" s="23"/>
      <c r="L107" s="23"/>
      <c r="M107" s="21"/>
      <c r="N107" s="22"/>
      <c r="O107" s="23"/>
      <c r="P107" s="23"/>
      <c r="Q107" s="21"/>
      <c r="R107" s="22"/>
      <c r="S107" s="23"/>
      <c r="T107" s="23"/>
    </row>
    <row r="108" spans="1:20" x14ac:dyDescent="0.25">
      <c r="A108" s="7" t="s">
        <v>13</v>
      </c>
      <c r="B108" s="8">
        <v>1964</v>
      </c>
      <c r="C108" s="9">
        <f>+B108*100/B117</f>
        <v>4.4129873047972135</v>
      </c>
      <c r="D108" s="9">
        <f>+B108*100000/'[1]POB TOTAL  2020'!H26</f>
        <v>25.361717623617388</v>
      </c>
      <c r="I108" s="21"/>
      <c r="J108" s="22"/>
      <c r="K108" s="23"/>
      <c r="L108" s="23"/>
      <c r="M108" s="21"/>
      <c r="N108" s="22"/>
      <c r="O108" s="23"/>
      <c r="P108" s="23"/>
      <c r="Q108" s="21"/>
      <c r="R108" s="22"/>
      <c r="S108" s="23"/>
      <c r="T108" s="23"/>
    </row>
    <row r="109" spans="1:20" x14ac:dyDescent="0.25">
      <c r="A109" s="7" t="s">
        <v>14</v>
      </c>
      <c r="B109" s="8">
        <v>1919</v>
      </c>
      <c r="C109" s="9">
        <f>+B109*100/B117</f>
        <v>4.3118750702168294</v>
      </c>
      <c r="D109" s="9">
        <f>+B109*100000/'[1]POB TOTAL  2020'!H26</f>
        <v>24.780619205560981</v>
      </c>
      <c r="I109" s="21"/>
      <c r="J109" s="22"/>
      <c r="K109" s="23"/>
      <c r="L109" s="23"/>
      <c r="M109" s="21"/>
      <c r="N109" s="22"/>
      <c r="O109" s="23"/>
      <c r="P109" s="23"/>
      <c r="Q109" s="21"/>
      <c r="R109" s="22"/>
      <c r="S109" s="23"/>
      <c r="T109" s="23"/>
    </row>
    <row r="110" spans="1:20" x14ac:dyDescent="0.25">
      <c r="A110" s="7" t="s">
        <v>17</v>
      </c>
      <c r="B110" s="8">
        <v>1252</v>
      </c>
      <c r="C110" s="9">
        <f>+B110*100/B117</f>
        <v>2.8131670598809122</v>
      </c>
      <c r="D110" s="9">
        <f>+B110*100000/'[1]POB TOTAL  2020'!H26</f>
        <v>16.167449320147135</v>
      </c>
      <c r="I110" s="21"/>
      <c r="J110" s="22"/>
      <c r="K110" s="23"/>
      <c r="L110" s="23"/>
      <c r="M110" s="21"/>
      <c r="N110" s="22"/>
      <c r="O110" s="23"/>
      <c r="P110" s="23"/>
      <c r="Q110" s="21"/>
      <c r="R110" s="22"/>
      <c r="S110" s="23"/>
      <c r="T110" s="23"/>
    </row>
    <row r="111" spans="1:20" x14ac:dyDescent="0.25">
      <c r="A111" s="7" t="s">
        <v>15</v>
      </c>
      <c r="B111" s="8">
        <v>1186</v>
      </c>
      <c r="C111" s="9">
        <f>+B111*100/B117</f>
        <v>2.6648691158296822</v>
      </c>
      <c r="D111" s="9">
        <f>+B111*100000/'[1]POB TOTAL  2020'!H26</f>
        <v>15.315171640331071</v>
      </c>
      <c r="I111" s="24"/>
      <c r="J111" s="25"/>
      <c r="K111" s="26"/>
      <c r="L111" s="26"/>
      <c r="M111" s="24"/>
      <c r="N111" s="25"/>
      <c r="O111" s="26"/>
      <c r="P111" s="26"/>
      <c r="Q111" s="24"/>
      <c r="R111" s="25"/>
      <c r="S111" s="26"/>
      <c r="T111" s="26"/>
    </row>
    <row r="112" spans="1:20" x14ac:dyDescent="0.25">
      <c r="A112" s="7" t="s">
        <v>18</v>
      </c>
      <c r="B112" s="8">
        <v>1058</v>
      </c>
      <c r="C112" s="9">
        <f>+B112*100/B117</f>
        <v>2.3772609819121446</v>
      </c>
      <c r="D112" s="9">
        <f>+B112*100000/'[1]POB TOTAL  2020'!H26</f>
        <v>13.662269473415071</v>
      </c>
    </row>
    <row r="113" spans="1:4" x14ac:dyDescent="0.25">
      <c r="A113" s="7" t="s">
        <v>16</v>
      </c>
      <c r="B113" s="8">
        <v>898</v>
      </c>
      <c r="C113" s="9">
        <f>+B113*100/B117</f>
        <v>2.0177508145152232</v>
      </c>
      <c r="D113" s="9">
        <f>+B113*100000/'[1]POB TOTAL  2020'!H26</f>
        <v>11.596141764770069</v>
      </c>
    </row>
    <row r="114" spans="1:4" x14ac:dyDescent="0.25">
      <c r="A114" s="7" t="s">
        <v>21</v>
      </c>
      <c r="B114" s="8">
        <v>875</v>
      </c>
      <c r="C114" s="9">
        <f>+B114*100/B117</f>
        <v>1.9660712279519155</v>
      </c>
      <c r="D114" s="9">
        <f>+B114*100000/'[1]POB TOTAL  2020'!H26</f>
        <v>11.299135906652349</v>
      </c>
    </row>
    <row r="115" spans="1:4" x14ac:dyDescent="0.25">
      <c r="A115" s="7" t="s">
        <v>22</v>
      </c>
      <c r="B115" s="8">
        <v>813</v>
      </c>
      <c r="C115" s="9">
        <f>+B115*100/B117</f>
        <v>1.8267610380856083</v>
      </c>
      <c r="D115" s="9">
        <f>+B115*100000/'[1]POB TOTAL  2020'!H26</f>
        <v>10.498511419552413</v>
      </c>
    </row>
    <row r="116" spans="1:4" x14ac:dyDescent="0.25">
      <c r="A116" s="7" t="s">
        <v>25</v>
      </c>
      <c r="B116" s="8">
        <f>44505-27427</f>
        <v>17078</v>
      </c>
      <c r="C116" s="9">
        <f>+B116*100/B117</f>
        <v>38.373216492528933</v>
      </c>
      <c r="D116" s="9">
        <f>+B116*100000/'[1]POB TOTAL  2020'!H26</f>
        <v>220.5333063014958</v>
      </c>
    </row>
    <row r="117" spans="1:4" x14ac:dyDescent="0.25">
      <c r="A117" s="10"/>
      <c r="B117" s="11">
        <f>SUM(B106:B116)</f>
        <v>44505</v>
      </c>
      <c r="C117" s="27">
        <f>SUM(B106:B116)</f>
        <v>44505</v>
      </c>
      <c r="D117" s="12">
        <f>+B117*100000/'[1]POB TOTAL  2020'!H26</f>
        <v>574.70633545778605</v>
      </c>
    </row>
    <row r="118" spans="1:4" x14ac:dyDescent="0.25">
      <c r="A118" s="28" t="s">
        <v>52</v>
      </c>
    </row>
    <row r="119" spans="1:4" x14ac:dyDescent="0.25">
      <c r="A119" s="29" t="s">
        <v>53</v>
      </c>
    </row>
  </sheetData>
  <mergeCells count="21">
    <mergeCell ref="A90:D90"/>
    <mergeCell ref="E90:H90"/>
    <mergeCell ref="A104:D104"/>
    <mergeCell ref="A62:D62"/>
    <mergeCell ref="E62:H62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6:D6"/>
    <mergeCell ref="E6:H6"/>
    <mergeCell ref="I6:L6"/>
    <mergeCell ref="A20:D20"/>
    <mergeCell ref="E20:H20"/>
    <mergeCell ref="I20:L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2FAAB-00B8-4488-9DB0-4C61163D5571}">
  <sheetPr>
    <tabColor rgb="FFFFC000"/>
  </sheetPr>
  <dimension ref="A1:T119"/>
  <sheetViews>
    <sheetView showGridLines="0" topLeftCell="A96" zoomScale="110" zoomScaleNormal="110" workbookViewId="0">
      <selection activeCell="E106" sqref="E106"/>
    </sheetView>
  </sheetViews>
  <sheetFormatPr baseColWidth="10" defaultRowHeight="15" x14ac:dyDescent="0.25"/>
  <cols>
    <col min="1" max="1" width="65.7109375" customWidth="1"/>
    <col min="2" max="2" width="8.7109375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 x14ac:dyDescent="0.3">
      <c r="A1" s="1" t="s">
        <v>0</v>
      </c>
    </row>
    <row r="2" spans="1:12" ht="16.5" x14ac:dyDescent="0.3">
      <c r="A2" s="1" t="s">
        <v>1</v>
      </c>
    </row>
    <row r="3" spans="1:12" ht="16.5" x14ac:dyDescent="0.3">
      <c r="A3" s="1" t="s">
        <v>54</v>
      </c>
    </row>
    <row r="4" spans="1:12" ht="16.5" x14ac:dyDescent="0.3">
      <c r="A4" s="1" t="s">
        <v>55</v>
      </c>
    </row>
    <row r="5" spans="1:12" ht="12" customHeight="1" x14ac:dyDescent="0.3">
      <c r="A5" s="1"/>
    </row>
    <row r="6" spans="1:12" ht="19.5" customHeight="1" x14ac:dyDescent="0.25">
      <c r="A6" s="2" t="s">
        <v>4</v>
      </c>
      <c r="B6" s="3"/>
      <c r="C6" s="3"/>
      <c r="D6" s="4"/>
      <c r="E6" s="2" t="s">
        <v>5</v>
      </c>
      <c r="F6" s="3"/>
      <c r="G6" s="3"/>
      <c r="H6" s="4"/>
      <c r="I6" s="2" t="s">
        <v>6</v>
      </c>
      <c r="J6" s="3"/>
      <c r="K6" s="3"/>
      <c r="L6" s="4"/>
    </row>
    <row r="7" spans="1:12" ht="30" customHeight="1" x14ac:dyDescent="0.25">
      <c r="A7" s="5" t="s">
        <v>7</v>
      </c>
      <c r="B7" s="6" t="s">
        <v>8</v>
      </c>
      <c r="C7" s="6" t="s">
        <v>9</v>
      </c>
      <c r="D7" s="6" t="s">
        <v>10</v>
      </c>
      <c r="E7" s="5" t="s">
        <v>7</v>
      </c>
      <c r="F7" s="6" t="s">
        <v>8</v>
      </c>
      <c r="G7" s="6" t="s">
        <v>9</v>
      </c>
      <c r="H7" s="6" t="s">
        <v>10</v>
      </c>
      <c r="I7" s="5" t="s">
        <v>7</v>
      </c>
      <c r="J7" s="6" t="s">
        <v>8</v>
      </c>
      <c r="K7" s="6" t="s">
        <v>9</v>
      </c>
      <c r="L7" s="6" t="s">
        <v>10</v>
      </c>
    </row>
    <row r="8" spans="1:12" x14ac:dyDescent="0.25">
      <c r="A8" s="7" t="s">
        <v>11</v>
      </c>
      <c r="B8" s="8">
        <v>422</v>
      </c>
      <c r="C8" s="9">
        <f>+B8*100/B19</f>
        <v>25.763125763125764</v>
      </c>
      <c r="D8" s="9">
        <f>+B8*100000/'[1]POB-SEXO 2020'!B5</f>
        <v>162.28272573450238</v>
      </c>
      <c r="E8" s="7" t="s">
        <v>11</v>
      </c>
      <c r="F8" s="8">
        <v>138</v>
      </c>
      <c r="G8" s="9">
        <f>+F8*100/F19</f>
        <v>27.058823529411764</v>
      </c>
      <c r="H8" s="9">
        <f>+F8*100000/'[1]POB-SEXO 2020'!B6</f>
        <v>169.45822486369664</v>
      </c>
      <c r="I8" s="7" t="s">
        <v>11</v>
      </c>
      <c r="J8" s="8">
        <v>161</v>
      </c>
      <c r="K8" s="9">
        <f>+J8*100/J19</f>
        <v>32.264529058116231</v>
      </c>
      <c r="L8" s="9">
        <f>+J8*100000/'[1]POB-SEXO 2020'!B7</f>
        <v>300.68728522336772</v>
      </c>
    </row>
    <row r="9" spans="1:12" x14ac:dyDescent="0.25">
      <c r="A9" s="7" t="s">
        <v>12</v>
      </c>
      <c r="B9" s="8">
        <v>209</v>
      </c>
      <c r="C9" s="9">
        <f>+B9*100/B19</f>
        <v>12.75946275946276</v>
      </c>
      <c r="D9" s="9">
        <f>+B9*100000/'[1]POB-SEXO 2020'!B5</f>
        <v>80.372250423011849</v>
      </c>
      <c r="E9" s="7" t="s">
        <v>12</v>
      </c>
      <c r="F9" s="8">
        <v>57</v>
      </c>
      <c r="G9" s="9">
        <f>+F9*100/F19</f>
        <v>11.176470588235293</v>
      </c>
      <c r="H9" s="9">
        <f>+F9*100000/'[1]POB-SEXO 2020'!B6</f>
        <v>69.993614617613829</v>
      </c>
      <c r="I9" s="7" t="s">
        <v>12</v>
      </c>
      <c r="J9" s="8">
        <v>54</v>
      </c>
      <c r="K9" s="9">
        <f>+J9*100/J19</f>
        <v>10.821643286573146</v>
      </c>
      <c r="L9" s="9">
        <f>+J9*100000/'[1]POB-SEXO 2020'!B7</f>
        <v>100.85163603765128</v>
      </c>
    </row>
    <row r="10" spans="1:12" x14ac:dyDescent="0.25">
      <c r="A10" s="7" t="s">
        <v>14</v>
      </c>
      <c r="B10" s="8">
        <v>61</v>
      </c>
      <c r="C10" s="9">
        <f>+B10*100/B19</f>
        <v>3.7240537240537241</v>
      </c>
      <c r="D10" s="9">
        <f>+B10*100000/'[1]POB-SEXO 2020'!B5</f>
        <v>23.457929549300108</v>
      </c>
      <c r="E10" s="7" t="s">
        <v>14</v>
      </c>
      <c r="F10" s="8">
        <v>25</v>
      </c>
      <c r="G10" s="9">
        <f>+F10*100/F19</f>
        <v>4.9019607843137258</v>
      </c>
      <c r="H10" s="9">
        <f>+F10*100000/'[1]POB-SEXO 2020'!B6</f>
        <v>30.698953779655188</v>
      </c>
      <c r="I10" s="7" t="s">
        <v>18</v>
      </c>
      <c r="J10" s="8">
        <v>27</v>
      </c>
      <c r="K10" s="9">
        <f>+J10*100/J19</f>
        <v>5.4108216432865728</v>
      </c>
      <c r="L10" s="9">
        <f>+J10*100000/'[1]POB-SEXO 2020'!B7</f>
        <v>50.425818018825638</v>
      </c>
    </row>
    <row r="11" spans="1:12" x14ac:dyDescent="0.25">
      <c r="A11" s="7" t="s">
        <v>13</v>
      </c>
      <c r="B11" s="8">
        <v>58</v>
      </c>
      <c r="C11" s="9">
        <f>+B11*100/B19</f>
        <v>3.5409035409035408</v>
      </c>
      <c r="D11" s="9">
        <f>+B11*100000/'[1]POB-SEXO 2020'!B5</f>
        <v>22.304260882941087</v>
      </c>
      <c r="E11" s="7" t="s">
        <v>20</v>
      </c>
      <c r="F11" s="8">
        <v>18</v>
      </c>
      <c r="G11" s="9">
        <f>+F11*100/F19</f>
        <v>3.5294117647058822</v>
      </c>
      <c r="H11" s="9">
        <f>+F11*100000/'[1]POB-SEXO 2020'!B6</f>
        <v>22.103246721351738</v>
      </c>
      <c r="I11" s="7" t="s">
        <v>15</v>
      </c>
      <c r="J11" s="8">
        <v>16</v>
      </c>
      <c r="K11" s="9">
        <f>+J11*100/J19</f>
        <v>3.2064128256513027</v>
      </c>
      <c r="L11" s="9">
        <f>+J11*100000/'[1]POB-SEXO 2020'!B7</f>
        <v>29.881966233378158</v>
      </c>
    </row>
    <row r="12" spans="1:12" x14ac:dyDescent="0.25">
      <c r="A12" s="7" t="s">
        <v>20</v>
      </c>
      <c r="B12" s="8">
        <v>47</v>
      </c>
      <c r="C12" s="9">
        <f>+B12*100/B19</f>
        <v>2.8693528693528694</v>
      </c>
      <c r="D12" s="9">
        <f>+B12*100000/'[1]POB-SEXO 2020'!B5</f>
        <v>18.074142439624673</v>
      </c>
      <c r="E12" s="7" t="s">
        <v>13</v>
      </c>
      <c r="F12" s="8">
        <v>15</v>
      </c>
      <c r="G12" s="9">
        <f>+F12*100/F19</f>
        <v>2.9411764705882355</v>
      </c>
      <c r="H12" s="9">
        <f>+F12*100000/'[1]POB-SEXO 2020'!B6</f>
        <v>18.419372267793115</v>
      </c>
      <c r="I12" s="7" t="s">
        <v>14</v>
      </c>
      <c r="J12" s="8">
        <v>16</v>
      </c>
      <c r="K12" s="9">
        <f>+J12*100/J19</f>
        <v>3.2064128256513027</v>
      </c>
      <c r="L12" s="9">
        <f>+J12*100000/'[1]POB-SEXO 2020'!B7</f>
        <v>29.881966233378158</v>
      </c>
    </row>
    <row r="13" spans="1:12" x14ac:dyDescent="0.25">
      <c r="A13" s="7" t="s">
        <v>16</v>
      </c>
      <c r="B13" s="8">
        <v>45</v>
      </c>
      <c r="C13" s="9">
        <f>+B13*100/B19</f>
        <v>2.7472527472527473</v>
      </c>
      <c r="D13" s="9">
        <f>+B13*100000/'[1]POB-SEXO 2020'!B5</f>
        <v>17.305029995385325</v>
      </c>
      <c r="E13" s="7" t="s">
        <v>15</v>
      </c>
      <c r="F13" s="8">
        <v>13</v>
      </c>
      <c r="G13" s="9">
        <f>+F13*100/F19</f>
        <v>2.5490196078431371</v>
      </c>
      <c r="H13" s="9">
        <f>+F13*100000/'[1]POB-SEXO 2020'!B6</f>
        <v>15.963455965420698</v>
      </c>
      <c r="I13" s="7" t="s">
        <v>17</v>
      </c>
      <c r="J13" s="8">
        <v>15</v>
      </c>
      <c r="K13" s="9">
        <f>+J13*100/J19</f>
        <v>3.0060120240480961</v>
      </c>
      <c r="L13" s="9">
        <f>+J13*100000/'[1]POB-SEXO 2020'!B7</f>
        <v>28.014343343792021</v>
      </c>
    </row>
    <row r="14" spans="1:12" x14ac:dyDescent="0.25">
      <c r="A14" s="7" t="s">
        <v>15</v>
      </c>
      <c r="B14" s="8">
        <v>41</v>
      </c>
      <c r="C14" s="9">
        <f>+B14*100/B19</f>
        <v>2.503052503052503</v>
      </c>
      <c r="D14" s="9">
        <f>+B14*100000/'[1]POB-SEXO 2020'!B5</f>
        <v>15.766805106906629</v>
      </c>
      <c r="E14" s="7" t="s">
        <v>22</v>
      </c>
      <c r="F14" s="8">
        <v>10</v>
      </c>
      <c r="G14" s="9">
        <f>+F14*100/F19</f>
        <v>1.9607843137254901</v>
      </c>
      <c r="H14" s="9">
        <f>+F14*100000/'[1]POB-SEXO 2020'!B6</f>
        <v>12.279581511862077</v>
      </c>
      <c r="I14" s="7" t="s">
        <v>13</v>
      </c>
      <c r="J14" s="8">
        <v>15</v>
      </c>
      <c r="K14" s="9">
        <f>+J14*100/J19</f>
        <v>3.0060120240480961</v>
      </c>
      <c r="L14" s="9">
        <f>+J14*100000/'[1]POB-SEXO 2020'!B7</f>
        <v>28.014343343792021</v>
      </c>
    </row>
    <row r="15" spans="1:12" x14ac:dyDescent="0.25">
      <c r="A15" s="7" t="s">
        <v>18</v>
      </c>
      <c r="B15" s="8">
        <v>34</v>
      </c>
      <c r="C15" s="9">
        <f>+B15*100/B19</f>
        <v>2.0757020757020759</v>
      </c>
      <c r="D15" s="9">
        <f>+B15*100000/'[1]POB-SEXO 2020'!B5</f>
        <v>13.074911552068912</v>
      </c>
      <c r="E15" s="7" t="s">
        <v>56</v>
      </c>
      <c r="F15" s="8">
        <v>9</v>
      </c>
      <c r="G15" s="9">
        <f>+F15*100/F19</f>
        <v>1.7647058823529411</v>
      </c>
      <c r="H15" s="9">
        <f>+F15*100000/'[1]POB-SEXO 2020'!B6</f>
        <v>11.051623360675869</v>
      </c>
      <c r="I15" s="7" t="s">
        <v>21</v>
      </c>
      <c r="J15" s="8">
        <v>12</v>
      </c>
      <c r="K15" s="9">
        <f>+J15*100/J19</f>
        <v>2.4048096192384771</v>
      </c>
      <c r="L15" s="9">
        <f>+J15*100000/'[1]POB-SEXO 2020'!B7</f>
        <v>22.411474675033617</v>
      </c>
    </row>
    <row r="16" spans="1:12" x14ac:dyDescent="0.25">
      <c r="A16" s="7" t="s">
        <v>17</v>
      </c>
      <c r="B16" s="8">
        <v>31</v>
      </c>
      <c r="C16" s="9">
        <f>+B16*100/B19</f>
        <v>1.8925518925518925</v>
      </c>
      <c r="D16" s="9">
        <f>+B16*100000/'[1]POB-SEXO 2020'!B5</f>
        <v>11.921242885709891</v>
      </c>
      <c r="E16" s="7" t="s">
        <v>17</v>
      </c>
      <c r="F16" s="8">
        <v>9</v>
      </c>
      <c r="G16" s="9">
        <f>+F16*100/F19</f>
        <v>1.7647058823529411</v>
      </c>
      <c r="H16" s="9">
        <f>+F16*100000/'[1]POB-SEXO 2020'!B6</f>
        <v>11.051623360675869</v>
      </c>
      <c r="I16" s="7" t="s">
        <v>57</v>
      </c>
      <c r="J16" s="8">
        <v>11</v>
      </c>
      <c r="K16" s="9">
        <f>+J16*100/J19</f>
        <v>2.2044088176352705</v>
      </c>
      <c r="L16" s="9">
        <f>+J16*100000/'[1]POB-SEXO 2020'!B7</f>
        <v>20.543851785447483</v>
      </c>
    </row>
    <row r="17" spans="1:12" x14ac:dyDescent="0.25">
      <c r="A17" s="7" t="s">
        <v>21</v>
      </c>
      <c r="B17" s="8">
        <v>29</v>
      </c>
      <c r="C17" s="9">
        <f>+B17*100/B19</f>
        <v>1.7704517704517704</v>
      </c>
      <c r="D17" s="9">
        <f>+B17*100000/'[1]POB-SEXO 2020'!B5</f>
        <v>11.152130441470543</v>
      </c>
      <c r="E17" s="7" t="s">
        <v>58</v>
      </c>
      <c r="F17" s="8">
        <v>8</v>
      </c>
      <c r="G17" s="9">
        <f>+F17*100/F19</f>
        <v>1.5686274509803921</v>
      </c>
      <c r="H17" s="9">
        <f>+F17*100000/'[1]POB-SEXO 2020'!B6</f>
        <v>9.8236652094896613</v>
      </c>
      <c r="I17" s="7" t="s">
        <v>20</v>
      </c>
      <c r="J17" s="8">
        <v>11</v>
      </c>
      <c r="K17" s="9">
        <f>+J17*100/J19</f>
        <v>2.2044088176352705</v>
      </c>
      <c r="L17" s="9">
        <f>+J17*100000/'[1]POB-SEXO 2020'!B7</f>
        <v>20.543851785447483</v>
      </c>
    </row>
    <row r="18" spans="1:12" x14ac:dyDescent="0.25">
      <c r="A18" s="7" t="s">
        <v>25</v>
      </c>
      <c r="B18" s="8">
        <f>1638-977</f>
        <v>661</v>
      </c>
      <c r="C18" s="9">
        <f>+B18*100/B19</f>
        <v>40.354090354090353</v>
      </c>
      <c r="D18" s="9">
        <f>+B18*100000/'[1]POB-SEXO 2020'!B5</f>
        <v>254.19166282110444</v>
      </c>
      <c r="E18" s="7" t="s">
        <v>25</v>
      </c>
      <c r="F18" s="8">
        <f>510-302</f>
        <v>208</v>
      </c>
      <c r="G18" s="9">
        <f>+F18*100/F19</f>
        <v>40.784313725490193</v>
      </c>
      <c r="H18" s="9">
        <f>+F18*100000/'[1]POB-SEXO 2020'!B6</f>
        <v>255.41529544673116</v>
      </c>
      <c r="I18" s="7" t="s">
        <v>25</v>
      </c>
      <c r="J18" s="8">
        <f>499-338</f>
        <v>161</v>
      </c>
      <c r="K18" s="9">
        <f>+J18*100/J19</f>
        <v>32.264529058116231</v>
      </c>
      <c r="L18" s="9">
        <f>+J18*100000/'[1]POB-SEXO 2020'!B7</f>
        <v>300.68728522336772</v>
      </c>
    </row>
    <row r="19" spans="1:12" x14ac:dyDescent="0.25">
      <c r="A19" s="10" t="s">
        <v>26</v>
      </c>
      <c r="B19" s="11">
        <f>SUM(B8:B18)</f>
        <v>1638</v>
      </c>
      <c r="C19" s="12">
        <f>SUM(C8:C18)</f>
        <v>100</v>
      </c>
      <c r="D19" s="12">
        <f>+B19*100000/'[1]POB-SEXO 2020'!B5</f>
        <v>629.90309183202589</v>
      </c>
      <c r="E19" s="10" t="s">
        <v>26</v>
      </c>
      <c r="F19" s="11">
        <f>SUM(F8:F18)</f>
        <v>510</v>
      </c>
      <c r="G19" s="12">
        <f>SUM(G8:G18)</f>
        <v>100</v>
      </c>
      <c r="H19" s="12">
        <f>+F19*100000/'[1]POB-SEXO 2020'!B6</f>
        <v>626.25865710496589</v>
      </c>
      <c r="I19" s="10" t="s">
        <v>26</v>
      </c>
      <c r="J19" s="11">
        <f>SUM(J8:J18)</f>
        <v>499</v>
      </c>
      <c r="K19" s="12">
        <f>SUM(K8:K18)</f>
        <v>100</v>
      </c>
      <c r="L19" s="12">
        <f>+J19*100000/'[1]POB-SEXO 2020'!B7</f>
        <v>931.94382190348119</v>
      </c>
    </row>
    <row r="20" spans="1:12" ht="19.5" customHeight="1" x14ac:dyDescent="0.25">
      <c r="A20" s="2" t="s">
        <v>27</v>
      </c>
      <c r="B20" s="3"/>
      <c r="C20" s="3"/>
      <c r="D20" s="4"/>
      <c r="E20" s="2" t="s">
        <v>28</v>
      </c>
      <c r="F20" s="3"/>
      <c r="G20" s="3"/>
      <c r="H20" s="4"/>
      <c r="I20" s="2" t="s">
        <v>29</v>
      </c>
      <c r="J20" s="3"/>
      <c r="K20" s="3"/>
      <c r="L20" s="4"/>
    </row>
    <row r="21" spans="1:12" ht="42.75" customHeight="1" x14ac:dyDescent="0.25">
      <c r="A21" s="5" t="s">
        <v>7</v>
      </c>
      <c r="B21" s="6" t="s">
        <v>8</v>
      </c>
      <c r="C21" s="6" t="s">
        <v>9</v>
      </c>
      <c r="D21" s="6" t="s">
        <v>10</v>
      </c>
      <c r="E21" s="5" t="s">
        <v>7</v>
      </c>
      <c r="F21" s="6" t="s">
        <v>8</v>
      </c>
      <c r="G21" s="6" t="s">
        <v>9</v>
      </c>
      <c r="H21" s="6" t="s">
        <v>10</v>
      </c>
      <c r="I21" s="5" t="s">
        <v>7</v>
      </c>
      <c r="J21" s="6" t="s">
        <v>8</v>
      </c>
      <c r="K21" s="6" t="s">
        <v>9</v>
      </c>
      <c r="L21" s="6" t="s">
        <v>10</v>
      </c>
    </row>
    <row r="22" spans="1:12" x14ac:dyDescent="0.25">
      <c r="A22" s="7" t="s">
        <v>11</v>
      </c>
      <c r="B22" s="8">
        <v>448</v>
      </c>
      <c r="C22" s="9">
        <f>+B22*100/B33</f>
        <v>31.795599716110718</v>
      </c>
      <c r="D22" s="9">
        <f>+B22*100000/'[1]POB-SEXO 2020'!B8</f>
        <v>233.22522372441941</v>
      </c>
      <c r="E22" s="7" t="s">
        <v>11</v>
      </c>
      <c r="F22" s="8">
        <v>338</v>
      </c>
      <c r="G22" s="9">
        <f>+F22*100/F33</f>
        <v>30.615942028985508</v>
      </c>
      <c r="H22" s="9">
        <f>+F22*100000/'[1]POB-SEXO 2020'!B9</f>
        <v>178.64315764994399</v>
      </c>
      <c r="I22" s="7" t="s">
        <v>11</v>
      </c>
      <c r="J22" s="8">
        <v>239</v>
      </c>
      <c r="K22" s="9">
        <f>+J22*100/J33</f>
        <v>36.157337367624812</v>
      </c>
      <c r="L22" s="9">
        <f>+J22*100000/'[1]POB-SEXO 2020'!B10</f>
        <v>271.70514875572684</v>
      </c>
    </row>
    <row r="23" spans="1:12" x14ac:dyDescent="0.25">
      <c r="A23" s="7" t="s">
        <v>12</v>
      </c>
      <c r="B23" s="8">
        <v>189</v>
      </c>
      <c r="C23" s="9">
        <f>+B23*100/B33</f>
        <v>13.413768630234209</v>
      </c>
      <c r="D23" s="9">
        <f>+B23*100000/'[1]POB-SEXO 2020'!B8</f>
        <v>98.391891258739435</v>
      </c>
      <c r="E23" s="7" t="s">
        <v>12</v>
      </c>
      <c r="F23" s="8">
        <v>145</v>
      </c>
      <c r="G23" s="9">
        <f>+F23*100/F33</f>
        <v>13.134057971014492</v>
      </c>
      <c r="H23" s="9">
        <f>+F23*100000/'[1]POB-SEXO 2020'!B9</f>
        <v>76.636857571721535</v>
      </c>
      <c r="I23" s="7" t="s">
        <v>12</v>
      </c>
      <c r="J23" s="8">
        <v>93</v>
      </c>
      <c r="K23" s="9">
        <f>+J23*100/J33</f>
        <v>14.069591527987898</v>
      </c>
      <c r="L23" s="9">
        <f>+J23*100000/'[1]POB-SEXO 2020'!B10</f>
        <v>105.72627127314894</v>
      </c>
    </row>
    <row r="24" spans="1:12" x14ac:dyDescent="0.25">
      <c r="A24" s="7" t="s">
        <v>14</v>
      </c>
      <c r="B24" s="8">
        <v>72</v>
      </c>
      <c r="C24" s="9">
        <f>+B24*100/B33</f>
        <v>5.1100070972320797</v>
      </c>
      <c r="D24" s="9">
        <f>+B24*100000/'[1]POB-SEXO 2020'!B8</f>
        <v>37.48262524142455</v>
      </c>
      <c r="E24" s="7" t="s">
        <v>18</v>
      </c>
      <c r="F24" s="8">
        <v>70</v>
      </c>
      <c r="G24" s="9">
        <f>+F24*100/F33</f>
        <v>6.3405797101449277</v>
      </c>
      <c r="H24" s="9">
        <f>+F24*100000/'[1]POB-SEXO 2020'!B9</f>
        <v>36.997103655313843</v>
      </c>
      <c r="I24" s="7" t="s">
        <v>14</v>
      </c>
      <c r="J24" s="8">
        <v>39</v>
      </c>
      <c r="K24" s="9">
        <f>+J24*100/J33</f>
        <v>5.9001512859304084</v>
      </c>
      <c r="L24" s="9">
        <f>+J24*100000/'[1]POB-SEXO 2020'!B10</f>
        <v>44.336823437126974</v>
      </c>
    </row>
    <row r="25" spans="1:12" x14ac:dyDescent="0.25">
      <c r="A25" s="7" t="s">
        <v>18</v>
      </c>
      <c r="B25" s="8">
        <v>53</v>
      </c>
      <c r="C25" s="9">
        <f>+B25*100/B33</f>
        <v>3.7615330021291697</v>
      </c>
      <c r="D25" s="9">
        <f>+B25*100000/'[1]POB-SEXO 2020'!B8</f>
        <v>27.591376913826405</v>
      </c>
      <c r="E25" s="7" t="s">
        <v>17</v>
      </c>
      <c r="F25" s="8">
        <v>45</v>
      </c>
      <c r="G25" s="9">
        <f>+F25*100/F33</f>
        <v>4.0760869565217392</v>
      </c>
      <c r="H25" s="9">
        <f>+F25*100000/'[1]POB-SEXO 2020'!B9</f>
        <v>23.783852349844611</v>
      </c>
      <c r="I25" s="7" t="s">
        <v>13</v>
      </c>
      <c r="J25" s="8">
        <v>32</v>
      </c>
      <c r="K25" s="9">
        <f>+J25*100/J33</f>
        <v>4.8411497730711046</v>
      </c>
      <c r="L25" s="9">
        <f>+J25*100000/'[1]POB-SEXO 2020'!B10</f>
        <v>36.378932050975976</v>
      </c>
    </row>
    <row r="26" spans="1:12" x14ac:dyDescent="0.25">
      <c r="A26" s="7" t="s">
        <v>13</v>
      </c>
      <c r="B26" s="8">
        <v>40</v>
      </c>
      <c r="C26" s="9">
        <f>+B26*100/B33</f>
        <v>2.8388928317955999</v>
      </c>
      <c r="D26" s="9">
        <f>+B26*100000/'[1]POB-SEXO 2020'!B8</f>
        <v>20.823680689680305</v>
      </c>
      <c r="E26" s="7" t="s">
        <v>14</v>
      </c>
      <c r="F26" s="8">
        <v>40</v>
      </c>
      <c r="G26" s="9">
        <f>+F26*100/F33</f>
        <v>3.6231884057971016</v>
      </c>
      <c r="H26" s="9">
        <f>+F26*100000/'[1]POB-SEXO 2020'!B9</f>
        <v>21.141202088750767</v>
      </c>
      <c r="I26" s="7" t="s">
        <v>22</v>
      </c>
      <c r="J26" s="8">
        <v>15</v>
      </c>
      <c r="K26" s="9">
        <f>+J26*100/J33</f>
        <v>2.2692889561270801</v>
      </c>
      <c r="L26" s="9">
        <f>+J26*100000/'[1]POB-SEXO 2020'!B10</f>
        <v>17.052624398894991</v>
      </c>
    </row>
    <row r="27" spans="1:12" x14ac:dyDescent="0.25">
      <c r="A27" s="7" t="s">
        <v>21</v>
      </c>
      <c r="B27" s="8">
        <v>38</v>
      </c>
      <c r="C27" s="9">
        <f>+B27*100/B33</f>
        <v>2.6969481902058199</v>
      </c>
      <c r="D27" s="9">
        <f>+B27*100000/'[1]POB-SEXO 2020'!B8</f>
        <v>19.78249665519629</v>
      </c>
      <c r="E27" s="7" t="s">
        <v>15</v>
      </c>
      <c r="F27" s="8">
        <v>35</v>
      </c>
      <c r="G27" s="9">
        <f>+F27*100/F33</f>
        <v>3.1702898550724639</v>
      </c>
      <c r="H27" s="9">
        <f>+F27*100000/'[1]POB-SEXO 2020'!B9</f>
        <v>18.498551827656922</v>
      </c>
      <c r="I27" s="7" t="s">
        <v>18</v>
      </c>
      <c r="J27" s="8">
        <v>15</v>
      </c>
      <c r="K27" s="9">
        <f>+J27*100/J33</f>
        <v>2.2692889561270801</v>
      </c>
      <c r="L27" s="9">
        <f>+J27*100000/'[1]POB-SEXO 2020'!B10</f>
        <v>17.052624398894991</v>
      </c>
    </row>
    <row r="28" spans="1:12" x14ac:dyDescent="0.25">
      <c r="A28" s="7" t="s">
        <v>15</v>
      </c>
      <c r="B28" s="8">
        <v>38</v>
      </c>
      <c r="C28" s="9">
        <f>+B28*100/B33</f>
        <v>2.6969481902058199</v>
      </c>
      <c r="D28" s="9">
        <f>+B28*100000/'[1]POB-SEXO 2020'!B8</f>
        <v>19.78249665519629</v>
      </c>
      <c r="E28" s="7" t="s">
        <v>13</v>
      </c>
      <c r="F28" s="8">
        <v>35</v>
      </c>
      <c r="G28" s="9">
        <f>+F28*100/F33</f>
        <v>3.1702898550724639</v>
      </c>
      <c r="H28" s="9">
        <f>+F28*100000/'[1]POB-SEXO 2020'!B9</f>
        <v>18.498551827656922</v>
      </c>
      <c r="I28" s="7" t="s">
        <v>21</v>
      </c>
      <c r="J28" s="8">
        <v>14</v>
      </c>
      <c r="K28" s="9">
        <f>+J28*100/J33</f>
        <v>2.118003025718608</v>
      </c>
      <c r="L28" s="9">
        <f>+J28*100000/'[1]POB-SEXO 2020'!B10</f>
        <v>15.915782772301991</v>
      </c>
    </row>
    <row r="29" spans="1:12" x14ac:dyDescent="0.25">
      <c r="A29" s="7" t="s">
        <v>17</v>
      </c>
      <c r="B29" s="8">
        <v>34</v>
      </c>
      <c r="C29" s="9">
        <f>+B29*100/B33</f>
        <v>2.4130589070262598</v>
      </c>
      <c r="D29" s="9">
        <f>+B29*100000/'[1]POB-SEXO 2020'!B8</f>
        <v>17.70012858622826</v>
      </c>
      <c r="E29" s="7" t="s">
        <v>21</v>
      </c>
      <c r="F29" s="8">
        <v>22</v>
      </c>
      <c r="G29" s="9">
        <f>+F29*100/F33</f>
        <v>1.9927536231884058</v>
      </c>
      <c r="H29" s="9">
        <f>+F29*100000/'[1]POB-SEXO 2020'!B9</f>
        <v>11.627661148812921</v>
      </c>
      <c r="I29" s="7" t="s">
        <v>20</v>
      </c>
      <c r="J29" s="8">
        <v>14</v>
      </c>
      <c r="K29" s="9">
        <f>+J29*100/J33</f>
        <v>2.118003025718608</v>
      </c>
      <c r="L29" s="9">
        <f>+J29*100000/'[1]POB-SEXO 2020'!B10</f>
        <v>15.915782772301991</v>
      </c>
    </row>
    <row r="30" spans="1:12" x14ac:dyDescent="0.25">
      <c r="A30" s="7" t="s">
        <v>20</v>
      </c>
      <c r="B30" s="8">
        <v>26</v>
      </c>
      <c r="C30" s="9">
        <f>+B30*100/B33</f>
        <v>1.8452803406671399</v>
      </c>
      <c r="D30" s="9">
        <f>+B30*100000/'[1]POB-SEXO 2020'!B8</f>
        <v>13.535392448292198</v>
      </c>
      <c r="E30" s="7" t="s">
        <v>16</v>
      </c>
      <c r="F30" s="8">
        <v>20</v>
      </c>
      <c r="G30" s="9">
        <f>+F30*100/F33</f>
        <v>1.8115942028985508</v>
      </c>
      <c r="H30" s="9">
        <f>+F30*100000/'[1]POB-SEXO 2020'!B9</f>
        <v>10.570601044375383</v>
      </c>
      <c r="I30" s="7" t="s">
        <v>15</v>
      </c>
      <c r="J30" s="8">
        <v>12</v>
      </c>
      <c r="K30" s="9">
        <f>+J30*100/J33</f>
        <v>1.8154311649016641</v>
      </c>
      <c r="L30" s="9">
        <f>+J30*100000/'[1]POB-SEXO 2020'!B10</f>
        <v>13.642099519115993</v>
      </c>
    </row>
    <row r="31" spans="1:12" x14ac:dyDescent="0.25">
      <c r="A31" s="7" t="s">
        <v>19</v>
      </c>
      <c r="B31" s="8">
        <v>25</v>
      </c>
      <c r="C31" s="9">
        <f>+B31*100/B33</f>
        <v>1.7743080198722498</v>
      </c>
      <c r="D31" s="9">
        <f>+B31*100000/'[1]POB-SEXO 2020'!B8</f>
        <v>13.01480043105019</v>
      </c>
      <c r="E31" s="7" t="s">
        <v>48</v>
      </c>
      <c r="F31" s="8">
        <v>15</v>
      </c>
      <c r="G31" s="9">
        <f>+F31*100/F33</f>
        <v>1.3586956521739131</v>
      </c>
      <c r="H31" s="9">
        <f>+F31*100000/'[1]POB-SEXO 2020'!B9</f>
        <v>7.9279507832815375</v>
      </c>
      <c r="I31" s="7" t="s">
        <v>17</v>
      </c>
      <c r="J31" s="8">
        <v>12</v>
      </c>
      <c r="K31" s="9">
        <f>+J31*100/J33</f>
        <v>1.8154311649016641</v>
      </c>
      <c r="L31" s="9">
        <f>+J31*100000/'[1]POB-SEXO 2020'!B10</f>
        <v>13.642099519115993</v>
      </c>
    </row>
    <row r="32" spans="1:12" x14ac:dyDescent="0.25">
      <c r="A32" s="7" t="s">
        <v>25</v>
      </c>
      <c r="B32" s="8">
        <f>1409-963</f>
        <v>446</v>
      </c>
      <c r="C32" s="9">
        <f>+B32*100/B33</f>
        <v>31.653655074520938</v>
      </c>
      <c r="D32" s="9">
        <f>+B32*100000/'[1]POB-SEXO 2020'!B8</f>
        <v>232.18403968993539</v>
      </c>
      <c r="E32" s="7" t="s">
        <v>25</v>
      </c>
      <c r="F32" s="8">
        <f>1104-765</f>
        <v>339</v>
      </c>
      <c r="G32" s="9">
        <f>+F32*100/F33</f>
        <v>30.706521739130434</v>
      </c>
      <c r="H32" s="9">
        <f>+F32*100000/'[1]POB-SEXO 2020'!B9</f>
        <v>179.17168770216276</v>
      </c>
      <c r="I32" s="7" t="s">
        <v>25</v>
      </c>
      <c r="J32" s="8">
        <f>661-485</f>
        <v>176</v>
      </c>
      <c r="K32" s="9">
        <f>+J32*100/J33</f>
        <v>26.626323751891075</v>
      </c>
      <c r="L32" s="9">
        <f>+J32*100000/'[1]POB-SEXO 2020'!B10</f>
        <v>200.08412628036788</v>
      </c>
    </row>
    <row r="33" spans="1:12" x14ac:dyDescent="0.25">
      <c r="A33" s="10" t="s">
        <v>26</v>
      </c>
      <c r="B33" s="11">
        <f>SUM(B22:B32)</f>
        <v>1409</v>
      </c>
      <c r="C33" s="12">
        <f>SUM(C22:C32)</f>
        <v>100</v>
      </c>
      <c r="D33" s="12">
        <f>+B33*100000/'[1]POB-SEXO 2020'!B8</f>
        <v>733.51415229398867</v>
      </c>
      <c r="E33" s="10" t="s">
        <v>26</v>
      </c>
      <c r="F33" s="11">
        <f>SUM(F22:F32)</f>
        <v>1104</v>
      </c>
      <c r="G33" s="12">
        <f>SUM(G22:G32)</f>
        <v>100</v>
      </c>
      <c r="H33" s="12">
        <f>+F33*100000/'[1]POB-SEXO 2020'!B9</f>
        <v>583.49717764952118</v>
      </c>
      <c r="I33" s="10" t="s">
        <v>26</v>
      </c>
      <c r="J33" s="11">
        <f>SUM(J22:J32)</f>
        <v>661</v>
      </c>
      <c r="K33" s="12">
        <f>SUM(K22:K32)</f>
        <v>100</v>
      </c>
      <c r="L33" s="12">
        <f>+J33*100000/'[1]POB-SEXO 2020'!B10</f>
        <v>751.45231517797254</v>
      </c>
    </row>
    <row r="34" spans="1:12" x14ac:dyDescent="0.25">
      <c r="A34" s="2" t="s">
        <v>30</v>
      </c>
      <c r="B34" s="3"/>
      <c r="C34" s="3"/>
      <c r="D34" s="4"/>
      <c r="E34" s="2" t="s">
        <v>31</v>
      </c>
      <c r="F34" s="3"/>
      <c r="G34" s="3"/>
      <c r="H34" s="4"/>
      <c r="I34" s="2" t="s">
        <v>32</v>
      </c>
      <c r="J34" s="3"/>
      <c r="K34" s="3"/>
      <c r="L34" s="4"/>
    </row>
    <row r="35" spans="1:12" ht="27.75" customHeight="1" x14ac:dyDescent="0.25">
      <c r="A35" s="5" t="s">
        <v>7</v>
      </c>
      <c r="B35" s="6" t="s">
        <v>8</v>
      </c>
      <c r="C35" s="6" t="s">
        <v>9</v>
      </c>
      <c r="D35" s="6" t="s">
        <v>10</v>
      </c>
      <c r="E35" s="5" t="s">
        <v>7</v>
      </c>
      <c r="F35" s="6" t="s">
        <v>8</v>
      </c>
      <c r="G35" s="6" t="s">
        <v>9</v>
      </c>
      <c r="H35" s="6" t="s">
        <v>10</v>
      </c>
      <c r="I35" s="5" t="s">
        <v>7</v>
      </c>
      <c r="J35" s="6" t="s">
        <v>8</v>
      </c>
      <c r="K35" s="6" t="s">
        <v>9</v>
      </c>
      <c r="L35" s="6" t="s">
        <v>10</v>
      </c>
    </row>
    <row r="36" spans="1:12" x14ac:dyDescent="0.25">
      <c r="A36" s="7" t="s">
        <v>11</v>
      </c>
      <c r="B36" s="30">
        <v>518</v>
      </c>
      <c r="C36" s="31">
        <f>+B36*100/B47</f>
        <v>29.465301478953357</v>
      </c>
      <c r="D36" s="9">
        <f>+B36*100000/'[1]POB-SEXO 2020'!B11</f>
        <v>150.0805451574397</v>
      </c>
      <c r="E36" s="7" t="s">
        <v>11</v>
      </c>
      <c r="F36" s="8">
        <v>948</v>
      </c>
      <c r="G36" s="9">
        <f>+F36*100/F47</f>
        <v>30.919765166340508</v>
      </c>
      <c r="H36" s="9">
        <f>+F36*100000/'[1]POB-SEXO 2020'!B12</f>
        <v>190.19111398225687</v>
      </c>
      <c r="I36" s="7" t="s">
        <v>11</v>
      </c>
      <c r="J36" s="8">
        <v>323</v>
      </c>
      <c r="K36" s="9">
        <f>+J36*100/J47</f>
        <v>30.558183538315987</v>
      </c>
      <c r="L36" s="9">
        <f>+J36*100000/'[1]POB-SEXO 2020'!B13</f>
        <v>177.29036649157186</v>
      </c>
    </row>
    <row r="37" spans="1:12" x14ac:dyDescent="0.25">
      <c r="A37" s="7" t="s">
        <v>12</v>
      </c>
      <c r="B37" s="8">
        <v>232</v>
      </c>
      <c r="C37" s="9">
        <f>+B37*100/B47</f>
        <v>13.196814562002276</v>
      </c>
      <c r="D37" s="9">
        <f>+B37*100000/'[1]POB-SEXO 2020'!B11</f>
        <v>67.217541460474934</v>
      </c>
      <c r="E37" s="7" t="s">
        <v>12</v>
      </c>
      <c r="F37" s="8">
        <v>397</v>
      </c>
      <c r="G37" s="9">
        <f>+F37*100/F47</f>
        <v>12.948467058056099</v>
      </c>
      <c r="H37" s="9">
        <f>+F37*100000/'[1]POB-SEXO 2020'!B12</f>
        <v>79.647544568518953</v>
      </c>
      <c r="I37" s="7" t="s">
        <v>12</v>
      </c>
      <c r="J37" s="8">
        <v>135</v>
      </c>
      <c r="K37" s="9">
        <f>+J37*100/J47</f>
        <v>12.771996215704824</v>
      </c>
      <c r="L37" s="9">
        <f>+J37*100000/'[1]POB-SEXO 2020'!B13</f>
        <v>74.099688781307123</v>
      </c>
    </row>
    <row r="38" spans="1:12" x14ac:dyDescent="0.25">
      <c r="A38" s="7" t="s">
        <v>18</v>
      </c>
      <c r="B38" s="8">
        <v>85</v>
      </c>
      <c r="C38" s="9">
        <f>+B38*100/B47</f>
        <v>4.8350398179749714</v>
      </c>
      <c r="D38" s="9">
        <f>+B38*100000/'[1]POB-SEXO 2020'!B11</f>
        <v>24.627116483363658</v>
      </c>
      <c r="E38" s="7" t="s">
        <v>18</v>
      </c>
      <c r="F38" s="8">
        <v>114</v>
      </c>
      <c r="G38" s="9">
        <f>+F38*100/F47</f>
        <v>3.7181996086105675</v>
      </c>
      <c r="H38" s="9">
        <f>+F38*100000/'[1]POB-SEXO 2020'!B12</f>
        <v>22.871083326980255</v>
      </c>
      <c r="I38" s="7" t="s">
        <v>13</v>
      </c>
      <c r="J38" s="8">
        <v>48</v>
      </c>
      <c r="K38" s="9">
        <f>+J38*100/J47</f>
        <v>4.5411542100283819</v>
      </c>
      <c r="L38" s="9">
        <f>+J38*100000/'[1]POB-SEXO 2020'!B13</f>
        <v>26.346556011131419</v>
      </c>
    </row>
    <row r="39" spans="1:12" x14ac:dyDescent="0.25">
      <c r="A39" s="7" t="s">
        <v>14</v>
      </c>
      <c r="B39" s="8">
        <v>73</v>
      </c>
      <c r="C39" s="9">
        <f>+B39*100/B47</f>
        <v>4.1524459613196818</v>
      </c>
      <c r="D39" s="9">
        <f>+B39*100000/'[1]POB-SEXO 2020'!B11</f>
        <v>21.150347097477024</v>
      </c>
      <c r="E39" s="7" t="s">
        <v>13</v>
      </c>
      <c r="F39" s="8">
        <v>106</v>
      </c>
      <c r="G39" s="9">
        <f>+F39*100/F47</f>
        <v>3.4572733202870189</v>
      </c>
      <c r="H39" s="9">
        <f>+F39*100000/'[1]POB-SEXO 2020'!B12</f>
        <v>21.266095023332518</v>
      </c>
      <c r="I39" s="7" t="s">
        <v>14</v>
      </c>
      <c r="J39" s="8">
        <v>36</v>
      </c>
      <c r="K39" s="9">
        <f>+J39*100/J47</f>
        <v>3.4058656575212867</v>
      </c>
      <c r="L39" s="9">
        <f>+J39*100000/'[1]POB-SEXO 2020'!B13</f>
        <v>19.759917008348566</v>
      </c>
    </row>
    <row r="40" spans="1:12" x14ac:dyDescent="0.25">
      <c r="A40" s="7" t="s">
        <v>13</v>
      </c>
      <c r="B40" s="8">
        <v>68</v>
      </c>
      <c r="C40" s="9">
        <f>+B40*100/B47</f>
        <v>3.8680318543799772</v>
      </c>
      <c r="D40" s="9">
        <f>+B40*100000/'[1]POB-SEXO 2020'!B11</f>
        <v>19.701693186690928</v>
      </c>
      <c r="E40" s="7" t="s">
        <v>14</v>
      </c>
      <c r="F40" s="8">
        <v>101</v>
      </c>
      <c r="G40" s="9">
        <f>+F40*100/F47</f>
        <v>3.294194390084801</v>
      </c>
      <c r="H40" s="9">
        <f>+F40*100000/'[1]POB-SEXO 2020'!B12</f>
        <v>20.262977333552683</v>
      </c>
      <c r="I40" s="7" t="s">
        <v>20</v>
      </c>
      <c r="J40" s="8">
        <v>29</v>
      </c>
      <c r="K40" s="9">
        <f>+J40*100/J47</f>
        <v>2.7436140018921478</v>
      </c>
      <c r="L40" s="9">
        <f>+J40*100000/'[1]POB-SEXO 2020'!B13</f>
        <v>15.917710923391899</v>
      </c>
    </row>
    <row r="41" spans="1:12" x14ac:dyDescent="0.25">
      <c r="A41" s="7" t="s">
        <v>22</v>
      </c>
      <c r="B41" s="8">
        <v>56</v>
      </c>
      <c r="C41" s="9">
        <f>+B41*100/B47</f>
        <v>3.1854379977246872</v>
      </c>
      <c r="D41" s="9">
        <f>+B41*100000/'[1]POB-SEXO 2020'!B11</f>
        <v>16.224923800804294</v>
      </c>
      <c r="E41" s="7" t="s">
        <v>15</v>
      </c>
      <c r="F41" s="8">
        <v>91</v>
      </c>
      <c r="G41" s="9">
        <f>+F41*100/F47</f>
        <v>2.9680365296803655</v>
      </c>
      <c r="H41" s="9">
        <f>+F41*100000/'[1]POB-SEXO 2020'!B12</f>
        <v>18.256741953993011</v>
      </c>
      <c r="I41" s="7" t="s">
        <v>15</v>
      </c>
      <c r="J41" s="8">
        <v>26</v>
      </c>
      <c r="K41" s="9">
        <f>+J41*100/J47</f>
        <v>2.4597918637653735</v>
      </c>
      <c r="L41" s="9">
        <f>+J41*100000/'[1]POB-SEXO 2020'!B13</f>
        <v>14.271051172696186</v>
      </c>
    </row>
    <row r="42" spans="1:12" x14ac:dyDescent="0.25">
      <c r="A42" s="7" t="s">
        <v>21</v>
      </c>
      <c r="B42" s="8">
        <v>45</v>
      </c>
      <c r="C42" s="9">
        <f>+B42*100/B47</f>
        <v>2.5597269624573378</v>
      </c>
      <c r="D42" s="9">
        <f>+B42*100000/'[1]POB-SEXO 2020'!B11</f>
        <v>13.037885197074878</v>
      </c>
      <c r="E42" s="7" t="s">
        <v>21</v>
      </c>
      <c r="F42" s="8">
        <v>81</v>
      </c>
      <c r="G42" s="9">
        <f>+F42*100/F47</f>
        <v>2.6418786692759295</v>
      </c>
      <c r="H42" s="9">
        <f>+F42*100000/'[1]POB-SEXO 2020'!B12</f>
        <v>16.250506574433338</v>
      </c>
      <c r="I42" s="7" t="s">
        <v>17</v>
      </c>
      <c r="J42" s="8">
        <v>25</v>
      </c>
      <c r="K42" s="9">
        <f>+J42*100/J47</f>
        <v>2.3651844843897822</v>
      </c>
      <c r="L42" s="9">
        <f>+J42*100000/'[1]POB-SEXO 2020'!B13</f>
        <v>13.722164589130948</v>
      </c>
    </row>
    <row r="43" spans="1:12" x14ac:dyDescent="0.25">
      <c r="A43" s="7" t="s">
        <v>17</v>
      </c>
      <c r="B43" s="8">
        <v>38</v>
      </c>
      <c r="C43" s="9">
        <f>+B43*100/B47</f>
        <v>2.1615472127417519</v>
      </c>
      <c r="D43" s="9">
        <f>+B43*100000/'[1]POB-SEXO 2020'!B11</f>
        <v>11.009769721974342</v>
      </c>
      <c r="E43" s="7" t="s">
        <v>22</v>
      </c>
      <c r="F43" s="8">
        <v>78</v>
      </c>
      <c r="G43" s="9">
        <f>+F43*100/F47</f>
        <v>2.5440313111545989</v>
      </c>
      <c r="H43" s="9">
        <f>+F43*100000/'[1]POB-SEXO 2020'!B12</f>
        <v>15.648635960565437</v>
      </c>
      <c r="I43" s="7" t="s">
        <v>18</v>
      </c>
      <c r="J43" s="8">
        <v>23</v>
      </c>
      <c r="K43" s="9">
        <f>+J43*100/J47</f>
        <v>2.1759697256385997</v>
      </c>
      <c r="L43" s="9">
        <f>+J43*100000/'[1]POB-SEXO 2020'!B13</f>
        <v>12.624391422000473</v>
      </c>
    </row>
    <row r="44" spans="1:12" x14ac:dyDescent="0.25">
      <c r="A44" s="7" t="s">
        <v>15</v>
      </c>
      <c r="B44" s="8">
        <v>35</v>
      </c>
      <c r="C44" s="9">
        <f>+B44*100/B47</f>
        <v>1.9908987485779295</v>
      </c>
      <c r="D44" s="9">
        <f>+B44*100000/'[1]POB-SEXO 2020'!B11</f>
        <v>10.140577375502684</v>
      </c>
      <c r="E44" s="7" t="s">
        <v>20</v>
      </c>
      <c r="F44" s="8">
        <v>59</v>
      </c>
      <c r="G44" s="9">
        <f>+F44*100/F47</f>
        <v>1.9243313763861709</v>
      </c>
      <c r="H44" s="9">
        <f>+F44*100000/'[1]POB-SEXO 2020'!B12</f>
        <v>11.836788739402062</v>
      </c>
      <c r="I44" s="7" t="s">
        <v>22</v>
      </c>
      <c r="J44" s="8">
        <v>21</v>
      </c>
      <c r="K44" s="9">
        <f>+J44*100/J47</f>
        <v>1.9867549668874172</v>
      </c>
      <c r="L44" s="9">
        <f>+J44*100000/'[1]POB-SEXO 2020'!B13</f>
        <v>11.526618254869996</v>
      </c>
    </row>
    <row r="45" spans="1:12" x14ac:dyDescent="0.25">
      <c r="A45" s="7" t="s">
        <v>47</v>
      </c>
      <c r="B45" s="8">
        <v>35</v>
      </c>
      <c r="C45" s="9">
        <f>+B45*100/B47</f>
        <v>1.9908987485779295</v>
      </c>
      <c r="D45" s="9">
        <f>+B45*100000/'[1]POB-SEXO 2020'!B11</f>
        <v>10.140577375502684</v>
      </c>
      <c r="E45" s="7" t="s">
        <v>17</v>
      </c>
      <c r="F45" s="8">
        <v>59</v>
      </c>
      <c r="G45" s="9">
        <f>+F45*100/F47</f>
        <v>1.9243313763861709</v>
      </c>
      <c r="H45" s="9">
        <f>+F45*100000/'[1]POB-SEXO 2020'!B12</f>
        <v>11.836788739402062</v>
      </c>
      <c r="I45" s="7" t="s">
        <v>16</v>
      </c>
      <c r="J45" s="8">
        <v>19</v>
      </c>
      <c r="K45" s="9">
        <f>+J45*100/J47</f>
        <v>1.7975402081362346</v>
      </c>
      <c r="L45" s="9">
        <f>+J45*100000/'[1]POB-SEXO 2020'!B13</f>
        <v>10.42884508773952</v>
      </c>
    </row>
    <row r="46" spans="1:12" x14ac:dyDescent="0.25">
      <c r="A46" s="7" t="s">
        <v>25</v>
      </c>
      <c r="B46" s="8">
        <f>1758-1185</f>
        <v>573</v>
      </c>
      <c r="C46" s="9">
        <f>+B46*100/B47</f>
        <v>32.593856655290104</v>
      </c>
      <c r="D46" s="9">
        <f>+B46*100000/'[1]POB-SEXO 2020'!B11</f>
        <v>166.01573817608678</v>
      </c>
      <c r="E46" s="7" t="s">
        <v>25</v>
      </c>
      <c r="F46" s="8">
        <f>3066-2034</f>
        <v>1032</v>
      </c>
      <c r="G46" s="9">
        <f>+F46*100/F47</f>
        <v>33.659491193737772</v>
      </c>
      <c r="H46" s="9">
        <f>+F46*100000/'[1]POB-SEXO 2020'!B12</f>
        <v>207.0434911705581</v>
      </c>
      <c r="I46" s="7" t="s">
        <v>25</v>
      </c>
      <c r="J46" s="8">
        <f>1057-685</f>
        <v>372</v>
      </c>
      <c r="K46" s="9">
        <f>+J46*100/J47</f>
        <v>35.193945127719964</v>
      </c>
      <c r="L46" s="9">
        <f>+J46*100000/'[1]POB-SEXO 2020'!B13</f>
        <v>204.18580908626851</v>
      </c>
    </row>
    <row r="47" spans="1:12" x14ac:dyDescent="0.25">
      <c r="A47" s="10" t="s">
        <v>26</v>
      </c>
      <c r="B47" s="11">
        <f>SUM(B36:B46)</f>
        <v>1758</v>
      </c>
      <c r="C47" s="12">
        <f>SUM(C36:C46)</f>
        <v>100</v>
      </c>
      <c r="D47" s="12">
        <f>+B47*100000/'[1]POB-SEXO 2020'!B11</f>
        <v>509.3467150323919</v>
      </c>
      <c r="E47" s="10" t="s">
        <v>26</v>
      </c>
      <c r="F47" s="11">
        <f>SUM(F36:F46)</f>
        <v>3066</v>
      </c>
      <c r="G47" s="12">
        <f>SUM(G36:G46)</f>
        <v>100.00000000000003</v>
      </c>
      <c r="H47" s="12">
        <f>+F47*100000/'[1]POB-SEXO 2020'!B12</f>
        <v>615.11176737299525</v>
      </c>
      <c r="I47" s="10" t="s">
        <v>26</v>
      </c>
      <c r="J47" s="11">
        <f>SUM(J36:J46)</f>
        <v>1057</v>
      </c>
      <c r="K47" s="12">
        <f>SUM(K36:K46)</f>
        <v>100</v>
      </c>
      <c r="L47" s="12">
        <f>+J47*100000/'[1]POB-SEXO 2020'!B13</f>
        <v>580.1731188284565</v>
      </c>
    </row>
    <row r="48" spans="1:12" x14ac:dyDescent="0.25">
      <c r="A48" s="2" t="s">
        <v>33</v>
      </c>
      <c r="B48" s="3"/>
      <c r="C48" s="3"/>
      <c r="D48" s="4"/>
      <c r="E48" s="2" t="s">
        <v>34</v>
      </c>
      <c r="F48" s="3"/>
      <c r="G48" s="3"/>
      <c r="H48" s="4"/>
      <c r="I48" s="2" t="s">
        <v>35</v>
      </c>
      <c r="J48" s="3"/>
      <c r="K48" s="3"/>
      <c r="L48" s="4"/>
    </row>
    <row r="49" spans="1:12" ht="26.25" customHeight="1" x14ac:dyDescent="0.25">
      <c r="A49" s="5" t="s">
        <v>7</v>
      </c>
      <c r="B49" s="6" t="s">
        <v>8</v>
      </c>
      <c r="C49" s="6" t="s">
        <v>9</v>
      </c>
      <c r="D49" s="6" t="s">
        <v>10</v>
      </c>
      <c r="E49" s="5" t="s">
        <v>7</v>
      </c>
      <c r="F49" s="6" t="s">
        <v>8</v>
      </c>
      <c r="G49" s="6" t="s">
        <v>9</v>
      </c>
      <c r="H49" s="6" t="s">
        <v>10</v>
      </c>
      <c r="I49" s="5" t="s">
        <v>7</v>
      </c>
      <c r="J49" s="6" t="s">
        <v>8</v>
      </c>
      <c r="K49" s="6" t="s">
        <v>9</v>
      </c>
      <c r="L49" s="6" t="s">
        <v>10</v>
      </c>
    </row>
    <row r="50" spans="1:12" x14ac:dyDescent="0.25">
      <c r="A50" s="7" t="s">
        <v>11</v>
      </c>
      <c r="B50" s="8">
        <v>825</v>
      </c>
      <c r="C50" s="9">
        <f>+B50*100/B61</f>
        <v>30.94523630907727</v>
      </c>
      <c r="D50" s="9">
        <f>+B50*100000/'[1]POB-SEXO 2020'!B14</f>
        <v>214.78390136081873</v>
      </c>
      <c r="E50" s="7" t="s">
        <v>11</v>
      </c>
      <c r="F50" s="8">
        <v>888</v>
      </c>
      <c r="G50" s="9">
        <f>+F50*100/F61</f>
        <v>29.210526315789473</v>
      </c>
      <c r="H50" s="9">
        <f>+F50*100000/'[1]POB-SEXO 2020'!B15</f>
        <v>153.48557443013294</v>
      </c>
      <c r="I50" s="7" t="s">
        <v>11</v>
      </c>
      <c r="J50" s="8">
        <v>145</v>
      </c>
      <c r="K50" s="9">
        <f>+J50*100/J61</f>
        <v>25.800711743772244</v>
      </c>
      <c r="L50" s="9">
        <f>+J50*100000/'[1]POB-SEXO 2020'!B16</f>
        <v>210.21195163675375</v>
      </c>
    </row>
    <row r="51" spans="1:12" x14ac:dyDescent="0.25">
      <c r="A51" s="7" t="s">
        <v>12</v>
      </c>
      <c r="B51" s="8">
        <v>391</v>
      </c>
      <c r="C51" s="9">
        <f>+B51*100/B61</f>
        <v>14.666166541635409</v>
      </c>
      <c r="D51" s="9">
        <f>+B51*100000/'[1]POB-SEXO 2020'!B14</f>
        <v>101.794552038885</v>
      </c>
      <c r="E51" s="7" t="s">
        <v>12</v>
      </c>
      <c r="F51" s="8">
        <v>384</v>
      </c>
      <c r="G51" s="9">
        <f>+F51*100/F61</f>
        <v>12.631578947368421</v>
      </c>
      <c r="H51" s="9">
        <f>+F51*100000/'[1]POB-SEXO 2020'!B15</f>
        <v>66.372140294111546</v>
      </c>
      <c r="I51" s="7" t="s">
        <v>12</v>
      </c>
      <c r="J51" s="8">
        <v>79</v>
      </c>
      <c r="K51" s="9">
        <f>+J51*100/J61</f>
        <v>14.056939501779359</v>
      </c>
      <c r="L51" s="9">
        <f>+J51*100000/'[1]POB-SEXO 2020'!B16</f>
        <v>114.52927020209341</v>
      </c>
    </row>
    <row r="52" spans="1:12" x14ac:dyDescent="0.25">
      <c r="A52" s="7" t="s">
        <v>14</v>
      </c>
      <c r="B52" s="8">
        <v>110</v>
      </c>
      <c r="C52" s="9">
        <f>+B52*100/B61</f>
        <v>4.1260315078769692</v>
      </c>
      <c r="D52" s="9">
        <f>+B52*100000/'[1]POB-SEXO 2020'!B14</f>
        <v>28.637853514775831</v>
      </c>
      <c r="E52" s="7" t="s">
        <v>13</v>
      </c>
      <c r="F52" s="8">
        <v>129</v>
      </c>
      <c r="G52" s="9">
        <f>+F52*100/F61</f>
        <v>4.2434210526315788</v>
      </c>
      <c r="H52" s="9">
        <f>+F52*100000/'[1]POB-SEXO 2020'!B15</f>
        <v>22.296890880053098</v>
      </c>
      <c r="I52" s="7" t="s">
        <v>13</v>
      </c>
      <c r="J52" s="8">
        <v>18</v>
      </c>
      <c r="K52" s="9">
        <f>+J52*100/J61</f>
        <v>3.2028469750889679</v>
      </c>
      <c r="L52" s="9">
        <f>+J52*100000/'[1]POB-SEXO 2020'!B16</f>
        <v>26.095276754907363</v>
      </c>
    </row>
    <row r="53" spans="1:12" x14ac:dyDescent="0.25">
      <c r="A53" s="7" t="s">
        <v>13</v>
      </c>
      <c r="B53" s="8">
        <v>81</v>
      </c>
      <c r="C53" s="9">
        <f>+B53*100/B61</f>
        <v>3.0382595648912227</v>
      </c>
      <c r="D53" s="9">
        <f>+B53*100000/'[1]POB-SEXO 2020'!B14</f>
        <v>21.087873951789476</v>
      </c>
      <c r="E53" s="7" t="s">
        <v>14</v>
      </c>
      <c r="F53" s="8">
        <v>110</v>
      </c>
      <c r="G53" s="9">
        <f>+F53*100/F61</f>
        <v>3.6184210526315788</v>
      </c>
      <c r="H53" s="9">
        <f>+F53*100000/'[1]POB-SEXO 2020'!B15</f>
        <v>19.012852688417372</v>
      </c>
      <c r="I53" s="7" t="s">
        <v>14</v>
      </c>
      <c r="J53" s="8">
        <v>18</v>
      </c>
      <c r="K53" s="9">
        <f>+J53*100/J61</f>
        <v>3.2028469750889679</v>
      </c>
      <c r="L53" s="9">
        <f>+J53*100000/'[1]POB-SEXO 2020'!B16</f>
        <v>26.095276754907363</v>
      </c>
    </row>
    <row r="54" spans="1:12" x14ac:dyDescent="0.25">
      <c r="A54" s="7" t="s">
        <v>20</v>
      </c>
      <c r="B54" s="8">
        <v>68</v>
      </c>
      <c r="C54" s="9">
        <f>+B54*100/B61</f>
        <v>2.5506376594148539</v>
      </c>
      <c r="D54" s="9">
        <f>+B54*100000/'[1]POB-SEXO 2020'!B14</f>
        <v>17.703400354588695</v>
      </c>
      <c r="E54" s="7" t="s">
        <v>20</v>
      </c>
      <c r="F54" s="8">
        <v>82</v>
      </c>
      <c r="G54" s="9">
        <f>+F54*100/F61</f>
        <v>2.6973684210526314</v>
      </c>
      <c r="H54" s="9">
        <f>+F54*100000/'[1]POB-SEXO 2020'!B15</f>
        <v>14.173217458638403</v>
      </c>
      <c r="I54" s="7" t="s">
        <v>17</v>
      </c>
      <c r="J54" s="8">
        <v>16</v>
      </c>
      <c r="K54" s="9">
        <f>+J54*100/J61</f>
        <v>2.8469750889679717</v>
      </c>
      <c r="L54" s="9">
        <f>+J54*100000/'[1]POB-SEXO 2020'!B16</f>
        <v>23.195801559917655</v>
      </c>
    </row>
    <row r="55" spans="1:12" x14ac:dyDescent="0.25">
      <c r="A55" s="7" t="s">
        <v>15</v>
      </c>
      <c r="B55" s="8">
        <v>64</v>
      </c>
      <c r="C55" s="9">
        <f>+B55*100/B61</f>
        <v>2.4006001500375094</v>
      </c>
      <c r="D55" s="9">
        <f>+B55*100000/'[1]POB-SEXO 2020'!B14</f>
        <v>16.662023863142302</v>
      </c>
      <c r="E55" s="7" t="s">
        <v>16</v>
      </c>
      <c r="F55" s="8">
        <v>71</v>
      </c>
      <c r="G55" s="9">
        <f>+F55*100/F61</f>
        <v>2.3355263157894739</v>
      </c>
      <c r="H55" s="9">
        <f>+F55*100000/'[1]POB-SEXO 2020'!B15</f>
        <v>12.271932189796667</v>
      </c>
      <c r="I55" s="7" t="s">
        <v>21</v>
      </c>
      <c r="J55" s="8">
        <v>15</v>
      </c>
      <c r="K55" s="9">
        <f>+J55*100/J61</f>
        <v>2.6690391459074734</v>
      </c>
      <c r="L55" s="9">
        <f>+J55*100000/'[1]POB-SEXO 2020'!B16</f>
        <v>21.746063962422802</v>
      </c>
    </row>
    <row r="56" spans="1:12" x14ac:dyDescent="0.25">
      <c r="A56" s="7" t="s">
        <v>21</v>
      </c>
      <c r="B56" s="8">
        <v>59</v>
      </c>
      <c r="C56" s="9">
        <f>+B56*100/B61</f>
        <v>2.2130532633158291</v>
      </c>
      <c r="D56" s="9">
        <f>+B56*100000/'[1]POB-SEXO 2020'!B14</f>
        <v>15.36030324883431</v>
      </c>
      <c r="E56" s="7" t="s">
        <v>15</v>
      </c>
      <c r="F56" s="8">
        <v>67</v>
      </c>
      <c r="G56" s="9">
        <f>+F56*100/F61</f>
        <v>2.2039473684210527</v>
      </c>
      <c r="H56" s="9">
        <f>+F56*100000/'[1]POB-SEXO 2020'!B15</f>
        <v>11.580555728399672</v>
      </c>
      <c r="I56" s="7" t="s">
        <v>16</v>
      </c>
      <c r="J56" s="8">
        <v>15</v>
      </c>
      <c r="K56" s="9">
        <f>+J56*100/J61</f>
        <v>2.6690391459074734</v>
      </c>
      <c r="L56" s="9">
        <f>+J56*100000/'[1]POB-SEXO 2020'!B16</f>
        <v>21.746063962422802</v>
      </c>
    </row>
    <row r="57" spans="1:12" x14ac:dyDescent="0.25">
      <c r="A57" s="7" t="s">
        <v>18</v>
      </c>
      <c r="B57" s="8">
        <v>54</v>
      </c>
      <c r="C57" s="9">
        <f>+B57*100/B61</f>
        <v>2.0255063765941483</v>
      </c>
      <c r="D57" s="9">
        <f>+B57*100000/'[1]POB-SEXO 2020'!B14</f>
        <v>14.058582634526317</v>
      </c>
      <c r="E57" s="7" t="s">
        <v>21</v>
      </c>
      <c r="F57" s="8">
        <v>63</v>
      </c>
      <c r="G57" s="9">
        <f>+F57*100/F61</f>
        <v>2.0723684210526314</v>
      </c>
      <c r="H57" s="9">
        <f>+F57*100000/'[1]POB-SEXO 2020'!B15</f>
        <v>10.889179267002676</v>
      </c>
      <c r="I57" s="7" t="s">
        <v>20</v>
      </c>
      <c r="J57" s="8">
        <v>15</v>
      </c>
      <c r="K57" s="9">
        <f>+J57*100/J61</f>
        <v>2.6690391459074734</v>
      </c>
      <c r="L57" s="9">
        <f>+J57*100000/'[1]POB-SEXO 2020'!B16</f>
        <v>21.746063962422802</v>
      </c>
    </row>
    <row r="58" spans="1:12" x14ac:dyDescent="0.25">
      <c r="A58" s="7" t="s">
        <v>16</v>
      </c>
      <c r="B58" s="8">
        <v>50</v>
      </c>
      <c r="C58" s="9">
        <f>+B58*100/B61</f>
        <v>1.8754688672168043</v>
      </c>
      <c r="D58" s="9">
        <f>+B58*100000/'[1]POB-SEXO 2020'!B14</f>
        <v>13.017206143079923</v>
      </c>
      <c r="E58" s="7" t="s">
        <v>18</v>
      </c>
      <c r="F58" s="8">
        <v>62</v>
      </c>
      <c r="G58" s="9">
        <f>+F58*100/F61</f>
        <v>2.0394736842105261</v>
      </c>
      <c r="H58" s="9">
        <f>+F58*100000/'[1]POB-SEXO 2020'!B15</f>
        <v>10.716335151653427</v>
      </c>
      <c r="I58" s="7" t="s">
        <v>22</v>
      </c>
      <c r="J58" s="8">
        <v>12</v>
      </c>
      <c r="K58" s="9">
        <f>+J58*100/J61</f>
        <v>2.1352313167259784</v>
      </c>
      <c r="L58" s="9">
        <f>+J58*100000/'[1]POB-SEXO 2020'!B16</f>
        <v>17.396851169938241</v>
      </c>
    </row>
    <row r="59" spans="1:12" x14ac:dyDescent="0.25">
      <c r="A59" s="7" t="s">
        <v>17</v>
      </c>
      <c r="B59" s="8">
        <v>49</v>
      </c>
      <c r="C59" s="9">
        <f>+B59*100/B61</f>
        <v>1.837959489872468</v>
      </c>
      <c r="D59" s="9">
        <f>+B59*100000/'[1]POB-SEXO 2020'!B14</f>
        <v>12.756862020218325</v>
      </c>
      <c r="E59" s="7" t="s">
        <v>17</v>
      </c>
      <c r="F59" s="8">
        <v>50</v>
      </c>
      <c r="G59" s="9">
        <f>+F59*100/F61</f>
        <v>1.6447368421052631</v>
      </c>
      <c r="H59" s="9">
        <f>+F59*100000/'[1]POB-SEXO 2020'!B15</f>
        <v>8.6422057674624408</v>
      </c>
      <c r="I59" s="7" t="s">
        <v>23</v>
      </c>
      <c r="J59" s="8">
        <v>9</v>
      </c>
      <c r="K59" s="9">
        <f>+J59*100/J61</f>
        <v>1.6014234875444839</v>
      </c>
      <c r="L59" s="9">
        <f>+J59*100000/'[1]POB-SEXO 2020'!B16</f>
        <v>13.047638377453682</v>
      </c>
    </row>
    <row r="60" spans="1:12" x14ac:dyDescent="0.25">
      <c r="A60" s="7" t="s">
        <v>25</v>
      </c>
      <c r="B60" s="8">
        <f>2666-1751</f>
        <v>915</v>
      </c>
      <c r="C60" s="9">
        <f>+B60*100/B61</f>
        <v>34.321080270067519</v>
      </c>
      <c r="D60" s="9">
        <f>+B60*100000/'[1]POB-SEXO 2020'!B14</f>
        <v>238.2148724183626</v>
      </c>
      <c r="E60" s="7" t="s">
        <v>25</v>
      </c>
      <c r="F60" s="8">
        <f>3040-1906</f>
        <v>1134</v>
      </c>
      <c r="G60" s="9">
        <f>+F60*100/F61</f>
        <v>37.30263157894737</v>
      </c>
      <c r="H60" s="9">
        <f>+F60*100000/'[1]POB-SEXO 2020'!B15</f>
        <v>196.00522680604817</v>
      </c>
      <c r="I60" s="7" t="s">
        <v>25</v>
      </c>
      <c r="J60" s="8">
        <f>562-342</f>
        <v>220</v>
      </c>
      <c r="K60" s="9">
        <f>+J60*100/J61</f>
        <v>39.145907473309606</v>
      </c>
      <c r="L60" s="9">
        <f>+J60*100000/'[1]POB-SEXO 2020'!B16</f>
        <v>318.94227144886776</v>
      </c>
    </row>
    <row r="61" spans="1:12" x14ac:dyDescent="0.25">
      <c r="A61" s="10" t="s">
        <v>26</v>
      </c>
      <c r="B61" s="11">
        <f>SUM(B50:B60)</f>
        <v>2666</v>
      </c>
      <c r="C61" s="12">
        <f>SUM(C50:C60)</f>
        <v>100</v>
      </c>
      <c r="D61" s="12">
        <f>+B61*100000/'[1]POB-SEXO 2020'!B14</f>
        <v>694.07743154902153</v>
      </c>
      <c r="E61" s="10" t="s">
        <v>26</v>
      </c>
      <c r="F61" s="11">
        <f>SUM(F50:F60)</f>
        <v>3040</v>
      </c>
      <c r="G61" s="12">
        <f>SUM(G50:G60)</f>
        <v>99.999999999999986</v>
      </c>
      <c r="H61" s="12">
        <f>+F61*100000/'[1]POB-SEXO 2020'!B15</f>
        <v>525.44611066171638</v>
      </c>
      <c r="I61" s="10" t="s">
        <v>26</v>
      </c>
      <c r="J61" s="11">
        <f>SUM(J50:J60)</f>
        <v>562</v>
      </c>
      <c r="K61" s="12">
        <f>SUM(K50:K60)</f>
        <v>100</v>
      </c>
      <c r="L61" s="12">
        <f>+J61*100000/'[1]POB-SEXO 2020'!B16</f>
        <v>814.75252979210768</v>
      </c>
    </row>
    <row r="62" spans="1:12" x14ac:dyDescent="0.25">
      <c r="A62" s="2" t="s">
        <v>36</v>
      </c>
      <c r="B62" s="3"/>
      <c r="C62" s="3"/>
      <c r="D62" s="4"/>
      <c r="E62" s="2" t="s">
        <v>59</v>
      </c>
      <c r="F62" s="3"/>
      <c r="G62" s="3"/>
      <c r="H62" s="4"/>
      <c r="I62" s="2" t="s">
        <v>38</v>
      </c>
      <c r="J62" s="3"/>
      <c r="K62" s="3"/>
      <c r="L62" s="4"/>
    </row>
    <row r="63" spans="1:12" ht="27.75" customHeight="1" x14ac:dyDescent="0.25">
      <c r="A63" s="5" t="s">
        <v>7</v>
      </c>
      <c r="B63" s="6" t="s">
        <v>8</v>
      </c>
      <c r="C63" s="6" t="s">
        <v>9</v>
      </c>
      <c r="D63" s="6" t="s">
        <v>10</v>
      </c>
      <c r="E63" s="5" t="s">
        <v>7</v>
      </c>
      <c r="F63" s="6" t="s">
        <v>8</v>
      </c>
      <c r="G63" s="6" t="s">
        <v>9</v>
      </c>
      <c r="H63" s="6" t="s">
        <v>10</v>
      </c>
      <c r="I63" s="5" t="s">
        <v>7</v>
      </c>
      <c r="J63" s="6" t="s">
        <v>8</v>
      </c>
      <c r="K63" s="6" t="s">
        <v>9</v>
      </c>
      <c r="L63" s="6" t="s">
        <v>10</v>
      </c>
    </row>
    <row r="64" spans="1:12" x14ac:dyDescent="0.25">
      <c r="A64" s="7" t="s">
        <v>11</v>
      </c>
      <c r="B64" s="8">
        <v>151</v>
      </c>
      <c r="C64" s="9">
        <f>+B64*100/B75</f>
        <v>28.330206378986865</v>
      </c>
      <c r="D64" s="9">
        <f>+B64*100000/'[1]POB-SEXO 2020'!B17</f>
        <v>210.98520309072364</v>
      </c>
      <c r="E64" s="7" t="s">
        <v>11</v>
      </c>
      <c r="F64" s="8">
        <v>140</v>
      </c>
      <c r="G64" s="9">
        <f>+F64*100/F75</f>
        <v>30.434782608695652</v>
      </c>
      <c r="H64" s="9">
        <f>+F64*100000/'[1]POB-SEXO 2020'!B18</f>
        <v>370.55662899340939</v>
      </c>
      <c r="I64" s="7" t="s">
        <v>11</v>
      </c>
      <c r="J64" s="8">
        <v>140</v>
      </c>
      <c r="K64" s="9">
        <f>+J64*100/J75</f>
        <v>33.018867924528301</v>
      </c>
      <c r="L64" s="9">
        <f>+J64*100000/'[1]POB-SEXO 2020'!B19</f>
        <v>363.26837748773971</v>
      </c>
    </row>
    <row r="65" spans="1:12" x14ac:dyDescent="0.25">
      <c r="A65" s="7" t="s">
        <v>12</v>
      </c>
      <c r="B65" s="8">
        <v>86</v>
      </c>
      <c r="C65" s="9">
        <f>+B65*100/B75</f>
        <v>16.135084427767353</v>
      </c>
      <c r="D65" s="9">
        <f>+B65*100000/'[1]POB-SEXO 2020'!B17</f>
        <v>120.16375805167041</v>
      </c>
      <c r="E65" s="7" t="s">
        <v>12</v>
      </c>
      <c r="F65" s="8">
        <v>72</v>
      </c>
      <c r="G65" s="9">
        <f>+F65*100/F75</f>
        <v>15.652173913043478</v>
      </c>
      <c r="H65" s="9">
        <f>+F65*100000/'[1]POB-SEXO 2020'!B18</f>
        <v>190.57198062518196</v>
      </c>
      <c r="I65" s="7" t="s">
        <v>12</v>
      </c>
      <c r="J65" s="8">
        <v>55</v>
      </c>
      <c r="K65" s="9">
        <f>+J65*100/J75</f>
        <v>12.971698113207546</v>
      </c>
      <c r="L65" s="9">
        <f>+J65*100000/'[1]POB-SEXO 2020'!B19</f>
        <v>142.71257687018345</v>
      </c>
    </row>
    <row r="66" spans="1:12" x14ac:dyDescent="0.25">
      <c r="A66" s="7" t="s">
        <v>14</v>
      </c>
      <c r="B66" s="8">
        <v>20</v>
      </c>
      <c r="C66" s="9">
        <f>+B66*100/B75</f>
        <v>3.75234521575985</v>
      </c>
      <c r="D66" s="9">
        <f>+B66*100000/'[1]POB-SEXO 2020'!B17</f>
        <v>27.945060012016377</v>
      </c>
      <c r="E66" s="7" t="s">
        <v>13</v>
      </c>
      <c r="F66" s="8">
        <v>24</v>
      </c>
      <c r="G66" s="9">
        <f>+F66*100/F75</f>
        <v>5.2173913043478262</v>
      </c>
      <c r="H66" s="9">
        <f>+F66*100000/'[1]POB-SEXO 2020'!B18</f>
        <v>63.523993541727322</v>
      </c>
      <c r="I66" s="7" t="s">
        <v>13</v>
      </c>
      <c r="J66" s="8">
        <v>20</v>
      </c>
      <c r="K66" s="9">
        <f>+J66*100/J75</f>
        <v>4.716981132075472</v>
      </c>
      <c r="L66" s="9">
        <f>+J66*100000/'[1]POB-SEXO 2020'!B19</f>
        <v>51.895482498248526</v>
      </c>
    </row>
    <row r="67" spans="1:12" x14ac:dyDescent="0.25">
      <c r="A67" s="7" t="s">
        <v>20</v>
      </c>
      <c r="B67" s="8">
        <v>16</v>
      </c>
      <c r="C67" s="9">
        <f>+B67*100/B75</f>
        <v>3.0018761726078798</v>
      </c>
      <c r="D67" s="9">
        <f>+B67*100000/'[1]POB-SEXO 2020'!B17</f>
        <v>22.356048009613101</v>
      </c>
      <c r="E67" s="7" t="s">
        <v>18</v>
      </c>
      <c r="F67" s="8">
        <v>21</v>
      </c>
      <c r="G67" s="9">
        <f>+F67*100/F75</f>
        <v>4.5652173913043477</v>
      </c>
      <c r="H67" s="9">
        <f>+F67*100000/'[1]POB-SEXO 2020'!B18</f>
        <v>55.58349434901141</v>
      </c>
      <c r="I67" s="7" t="s">
        <v>22</v>
      </c>
      <c r="J67" s="8">
        <v>15</v>
      </c>
      <c r="K67" s="9">
        <f>+J67*100/J75</f>
        <v>3.5377358490566038</v>
      </c>
      <c r="L67" s="9">
        <f>+J67*100000/'[1]POB-SEXO 2020'!B19</f>
        <v>38.921611873686395</v>
      </c>
    </row>
    <row r="68" spans="1:12" x14ac:dyDescent="0.25">
      <c r="A68" s="7" t="s">
        <v>13</v>
      </c>
      <c r="B68" s="8">
        <v>14</v>
      </c>
      <c r="C68" s="9">
        <f>+B68*100/B75</f>
        <v>2.6266416510318948</v>
      </c>
      <c r="D68" s="9">
        <f>+B68*100000/'[1]POB-SEXO 2020'!B17</f>
        <v>19.561542008411465</v>
      </c>
      <c r="E68" s="7" t="s">
        <v>17</v>
      </c>
      <c r="F68" s="8">
        <v>12</v>
      </c>
      <c r="G68" s="9">
        <f>+F68*100/F75</f>
        <v>2.6086956521739131</v>
      </c>
      <c r="H68" s="9">
        <f>+F68*100000/'[1]POB-SEXO 2020'!B18</f>
        <v>31.761996770863661</v>
      </c>
      <c r="I68" s="7" t="s">
        <v>14</v>
      </c>
      <c r="J68" s="8">
        <v>15</v>
      </c>
      <c r="K68" s="9">
        <f>+J68*100/J75</f>
        <v>3.5377358490566038</v>
      </c>
      <c r="L68" s="9">
        <f>+J68*100000/'[1]POB-SEXO 2020'!B19</f>
        <v>38.921611873686395</v>
      </c>
    </row>
    <row r="69" spans="1:12" x14ac:dyDescent="0.25">
      <c r="A69" s="7" t="s">
        <v>16</v>
      </c>
      <c r="B69" s="8">
        <v>13</v>
      </c>
      <c r="C69" s="9">
        <f>+B69*100/B75</f>
        <v>2.4390243902439024</v>
      </c>
      <c r="D69" s="9">
        <f>+B69*100000/'[1]POB-SEXO 2020'!B17</f>
        <v>18.164289007810645</v>
      </c>
      <c r="E69" s="7" t="s">
        <v>14</v>
      </c>
      <c r="F69" s="8">
        <v>11</v>
      </c>
      <c r="G69" s="9">
        <f>+F69*100/F75</f>
        <v>2.3913043478260869</v>
      </c>
      <c r="H69" s="9">
        <f>+F69*100000/'[1]POB-SEXO 2020'!B18</f>
        <v>29.115163706625022</v>
      </c>
      <c r="I69" s="7" t="s">
        <v>18</v>
      </c>
      <c r="J69" s="8">
        <v>13</v>
      </c>
      <c r="K69" s="9">
        <f>+J69*100/J75</f>
        <v>3.0660377358490565</v>
      </c>
      <c r="L69" s="9">
        <f>+J69*100000/'[1]POB-SEXO 2020'!B19</f>
        <v>33.732063623861542</v>
      </c>
    </row>
    <row r="70" spans="1:12" x14ac:dyDescent="0.25">
      <c r="A70" s="7" t="s">
        <v>21</v>
      </c>
      <c r="B70" s="8">
        <v>12</v>
      </c>
      <c r="C70" s="9">
        <f>+B70*100/B75</f>
        <v>2.2514071294559099</v>
      </c>
      <c r="D70" s="9">
        <f>+B70*100000/'[1]POB-SEXO 2020'!B17</f>
        <v>16.767036007209825</v>
      </c>
      <c r="E70" s="7" t="s">
        <v>16</v>
      </c>
      <c r="F70" s="8">
        <v>10</v>
      </c>
      <c r="G70" s="9">
        <f>+F70*100/F75</f>
        <v>2.1739130434782608</v>
      </c>
      <c r="H70" s="9">
        <f>+F70*100000/'[1]POB-SEXO 2020'!B18</f>
        <v>26.468330642386384</v>
      </c>
      <c r="I70" s="7" t="s">
        <v>17</v>
      </c>
      <c r="J70" s="8">
        <v>12</v>
      </c>
      <c r="K70" s="9">
        <f>+J70*100/J75</f>
        <v>2.8301886792452828</v>
      </c>
      <c r="L70" s="9">
        <f>+J70*100000/'[1]POB-SEXO 2020'!B19</f>
        <v>31.137289498949116</v>
      </c>
    </row>
    <row r="71" spans="1:12" x14ac:dyDescent="0.25">
      <c r="A71" s="7" t="s">
        <v>19</v>
      </c>
      <c r="B71" s="8">
        <v>11</v>
      </c>
      <c r="C71" s="9">
        <f>+B71*100/B75</f>
        <v>2.0637898686679175</v>
      </c>
      <c r="D71" s="9">
        <f>+B71*100000/'[1]POB-SEXO 2020'!B17</f>
        <v>15.369783006609007</v>
      </c>
      <c r="E71" s="7" t="s">
        <v>15</v>
      </c>
      <c r="F71" s="8">
        <v>9</v>
      </c>
      <c r="G71" s="9">
        <f>+F71*100/F75</f>
        <v>1.9565217391304348</v>
      </c>
      <c r="H71" s="9">
        <f>+F71*100000/'[1]POB-SEXO 2020'!B18</f>
        <v>23.821497578147746</v>
      </c>
      <c r="I71" s="7" t="s">
        <v>19</v>
      </c>
      <c r="J71" s="8">
        <v>7</v>
      </c>
      <c r="K71" s="9">
        <f>+J71*100/J75</f>
        <v>1.6509433962264151</v>
      </c>
      <c r="L71" s="9">
        <f>+J71*100000/'[1]POB-SEXO 2020'!B19</f>
        <v>18.163418874386984</v>
      </c>
    </row>
    <row r="72" spans="1:12" x14ac:dyDescent="0.25">
      <c r="A72" s="7" t="s">
        <v>15</v>
      </c>
      <c r="B72" s="8">
        <v>11</v>
      </c>
      <c r="C72" s="9">
        <f>+B72*100/B75</f>
        <v>2.0637898686679175</v>
      </c>
      <c r="D72" s="9">
        <f>+B72*100000/'[1]POB-SEXO 2020'!B17</f>
        <v>15.369783006609007</v>
      </c>
      <c r="E72" s="7" t="s">
        <v>22</v>
      </c>
      <c r="F72" s="8">
        <v>8</v>
      </c>
      <c r="G72" s="9">
        <f>+F72*100/F75</f>
        <v>1.7391304347826086</v>
      </c>
      <c r="H72" s="9">
        <f>+F72*100000/'[1]POB-SEXO 2020'!B18</f>
        <v>21.174664513909107</v>
      </c>
      <c r="I72" s="7" t="s">
        <v>47</v>
      </c>
      <c r="J72" s="8">
        <v>7</v>
      </c>
      <c r="K72" s="9">
        <f>+J72*100/J75</f>
        <v>1.6509433962264151</v>
      </c>
      <c r="L72" s="9">
        <f>+J72*100000/'[1]POB-SEXO 2020'!B19</f>
        <v>18.163418874386984</v>
      </c>
    </row>
    <row r="73" spans="1:12" x14ac:dyDescent="0.25">
      <c r="A73" s="7" t="s">
        <v>17</v>
      </c>
      <c r="B73" s="8">
        <v>10</v>
      </c>
      <c r="C73" s="9">
        <f>+B73*100/B75</f>
        <v>1.876172607879925</v>
      </c>
      <c r="D73" s="9">
        <f>+B73*100000/'[1]POB-SEXO 2020'!B17</f>
        <v>13.972530006008189</v>
      </c>
      <c r="E73" s="7" t="s">
        <v>20</v>
      </c>
      <c r="F73" s="8">
        <v>7</v>
      </c>
      <c r="G73" s="9">
        <f>+F73*100/F75</f>
        <v>1.5217391304347827</v>
      </c>
      <c r="H73" s="9">
        <f>+F73*100000/'[1]POB-SEXO 2020'!B18</f>
        <v>18.527831449670469</v>
      </c>
      <c r="I73" s="7" t="s">
        <v>21</v>
      </c>
      <c r="J73" s="8">
        <v>5</v>
      </c>
      <c r="K73" s="9">
        <f>+J73*100/J75</f>
        <v>1.179245283018868</v>
      </c>
      <c r="L73" s="9">
        <f>+J73*100000/'[1]POB-SEXO 2020'!B19</f>
        <v>12.973870624562132</v>
      </c>
    </row>
    <row r="74" spans="1:12" x14ac:dyDescent="0.25">
      <c r="A74" s="7" t="s">
        <v>25</v>
      </c>
      <c r="B74" s="8">
        <f>533-344</f>
        <v>189</v>
      </c>
      <c r="C74" s="9">
        <f>+B74*100/B75</f>
        <v>35.459662288930581</v>
      </c>
      <c r="D74" s="9">
        <f>+B74*100000/'[1]POB-SEXO 2020'!B17</f>
        <v>264.08081711355476</v>
      </c>
      <c r="E74" s="7" t="s">
        <v>25</v>
      </c>
      <c r="F74" s="8">
        <f>460-314</f>
        <v>146</v>
      </c>
      <c r="G74" s="9">
        <f>+F74*100/F75</f>
        <v>31.739130434782609</v>
      </c>
      <c r="H74" s="9">
        <f>+F74*100000/'[1]POB-SEXO 2020'!B18</f>
        <v>386.43762737884123</v>
      </c>
      <c r="I74" s="7" t="s">
        <v>25</v>
      </c>
      <c r="J74" s="8">
        <f>424-289</f>
        <v>135</v>
      </c>
      <c r="K74" s="9">
        <f>+J74*100/J75</f>
        <v>31.839622641509433</v>
      </c>
      <c r="L74" s="9">
        <f>+J74*100000/'[1]POB-SEXO 2020'!B19</f>
        <v>350.29450686317756</v>
      </c>
    </row>
    <row r="75" spans="1:12" x14ac:dyDescent="0.25">
      <c r="A75" s="10" t="s">
        <v>26</v>
      </c>
      <c r="B75" s="11">
        <f>SUM(B64:B74)</f>
        <v>533</v>
      </c>
      <c r="C75" s="12">
        <f>SUM(C64:C74)</f>
        <v>100</v>
      </c>
      <c r="D75" s="12">
        <f>+B75*100000/'[1]POB-SEXO 2020'!B17</f>
        <v>744.73584932023641</v>
      </c>
      <c r="E75" s="10" t="s">
        <v>26</v>
      </c>
      <c r="F75" s="11">
        <f>SUM(F64:F74)</f>
        <v>460</v>
      </c>
      <c r="G75" s="12">
        <f>SUM(G64:G74)</f>
        <v>100</v>
      </c>
      <c r="H75" s="12">
        <f>+F75*100000/'[1]POB-SEXO 2020'!B18</f>
        <v>1217.5432095497738</v>
      </c>
      <c r="I75" s="10" t="s">
        <v>26</v>
      </c>
      <c r="J75" s="11">
        <f>SUM(J64:J74)</f>
        <v>424</v>
      </c>
      <c r="K75" s="12">
        <f>SUM(K64:K74)</f>
        <v>100</v>
      </c>
      <c r="L75" s="12">
        <f>+J75*100000/'[1]POB-SEXO 2020'!B19</f>
        <v>1100.1842289628687</v>
      </c>
    </row>
    <row r="76" spans="1:12" x14ac:dyDescent="0.25">
      <c r="A76" s="2" t="s">
        <v>39</v>
      </c>
      <c r="B76" s="3"/>
      <c r="C76" s="3"/>
      <c r="D76" s="4"/>
      <c r="E76" s="2" t="s">
        <v>40</v>
      </c>
      <c r="F76" s="3"/>
      <c r="G76" s="3"/>
      <c r="H76" s="4"/>
      <c r="I76" s="2" t="s">
        <v>41</v>
      </c>
      <c r="J76" s="3"/>
      <c r="K76" s="3"/>
      <c r="L76" s="4"/>
    </row>
    <row r="77" spans="1:12" ht="30" customHeight="1" x14ac:dyDescent="0.25">
      <c r="A77" s="5" t="s">
        <v>7</v>
      </c>
      <c r="B77" s="6" t="s">
        <v>8</v>
      </c>
      <c r="C77" s="6" t="s">
        <v>9</v>
      </c>
      <c r="D77" s="6" t="s">
        <v>10</v>
      </c>
      <c r="E77" s="5" t="s">
        <v>7</v>
      </c>
      <c r="F77" s="6" t="s">
        <v>8</v>
      </c>
      <c r="G77" s="6" t="s">
        <v>9</v>
      </c>
      <c r="H77" s="6" t="s">
        <v>10</v>
      </c>
      <c r="I77" s="5" t="s">
        <v>7</v>
      </c>
      <c r="J77" s="6" t="s">
        <v>8</v>
      </c>
      <c r="K77" s="6" t="s">
        <v>9</v>
      </c>
      <c r="L77" s="6" t="s">
        <v>10</v>
      </c>
    </row>
    <row r="78" spans="1:12" x14ac:dyDescent="0.25">
      <c r="A78" s="7" t="s">
        <v>11</v>
      </c>
      <c r="B78" s="8">
        <v>314</v>
      </c>
      <c r="C78" s="9">
        <f>+B78*100/B89</f>
        <v>30.279652844744454</v>
      </c>
      <c r="D78" s="9">
        <f>+B78*100000/'[1]POB-SEXO 2020'!B20</f>
        <v>255.16837862436614</v>
      </c>
      <c r="E78" s="7" t="s">
        <v>11</v>
      </c>
      <c r="F78" s="8">
        <v>42</v>
      </c>
      <c r="G78" s="9">
        <f>+F78*100/F89</f>
        <v>38.532110091743121</v>
      </c>
      <c r="H78" s="9">
        <f>+F78*100000/'[1]POB-SEXO 2020'!B21</f>
        <v>458.81581822154249</v>
      </c>
      <c r="I78" s="7" t="s">
        <v>11</v>
      </c>
      <c r="J78" s="8">
        <v>480</v>
      </c>
      <c r="K78" s="9">
        <f>+J78*100/J89</f>
        <v>32.719836400817996</v>
      </c>
      <c r="L78" s="9">
        <f>+J78*100000/'[1]POB-SEXO 2020'!B22</f>
        <v>255.64005879721353</v>
      </c>
    </row>
    <row r="79" spans="1:12" x14ac:dyDescent="0.25">
      <c r="A79" s="7" t="s">
        <v>12</v>
      </c>
      <c r="B79" s="8">
        <v>133</v>
      </c>
      <c r="C79" s="9">
        <f>+B79*100/B89</f>
        <v>12.825458052073289</v>
      </c>
      <c r="D79" s="9">
        <f>+B79*100000/'[1]POB-SEXO 2020'!B20</f>
        <v>108.08087374853726</v>
      </c>
      <c r="E79" s="7" t="s">
        <v>12</v>
      </c>
      <c r="F79" s="8">
        <v>14</v>
      </c>
      <c r="G79" s="9">
        <f>+F79*100/F89</f>
        <v>12.844036697247706</v>
      </c>
      <c r="H79" s="9">
        <f>+F79*100000/'[1]POB-SEXO 2020'!B21</f>
        <v>152.9386060738475</v>
      </c>
      <c r="I79" s="7" t="s">
        <v>12</v>
      </c>
      <c r="J79" s="8">
        <v>209</v>
      </c>
      <c r="K79" s="9">
        <f>+J79*100/J89</f>
        <v>14.246762099522837</v>
      </c>
      <c r="L79" s="9">
        <f>+J79*100000/'[1]POB-SEXO 2020'!B22</f>
        <v>111.30994226795339</v>
      </c>
    </row>
    <row r="80" spans="1:12" x14ac:dyDescent="0.25">
      <c r="A80" s="7" t="s">
        <v>13</v>
      </c>
      <c r="B80" s="8">
        <v>38</v>
      </c>
      <c r="C80" s="9">
        <f>+B80*100/B89</f>
        <v>3.664416586306654</v>
      </c>
      <c r="D80" s="9">
        <f>+B80*100000/'[1]POB-SEXO 2020'!B20</f>
        <v>30.880249642439214</v>
      </c>
      <c r="E80" s="7" t="s">
        <v>13</v>
      </c>
      <c r="F80" s="8">
        <v>5</v>
      </c>
      <c r="G80" s="9">
        <f>+F80*100/F89</f>
        <v>4.5871559633027523</v>
      </c>
      <c r="H80" s="9">
        <f>+F80*100000/'[1]POB-SEXO 2020'!B21</f>
        <v>54.620930740659823</v>
      </c>
      <c r="I80" s="7" t="s">
        <v>18</v>
      </c>
      <c r="J80" s="8">
        <v>67</v>
      </c>
      <c r="K80" s="9">
        <f>+J80*100/J89</f>
        <v>4.5671438309475123</v>
      </c>
      <c r="L80" s="9">
        <f>+J80*100000/'[1]POB-SEXO 2020'!B22</f>
        <v>35.683091540444387</v>
      </c>
    </row>
    <row r="81" spans="1:20" x14ac:dyDescent="0.25">
      <c r="A81" s="7" t="s">
        <v>20</v>
      </c>
      <c r="B81" s="8">
        <v>31</v>
      </c>
      <c r="C81" s="9">
        <f>+B81*100/B89</f>
        <v>2.9893924783027965</v>
      </c>
      <c r="D81" s="9">
        <f>+B81*100000/'[1]POB-SEXO 2020'!B20</f>
        <v>25.191782603042519</v>
      </c>
      <c r="E81" s="7" t="s">
        <v>15</v>
      </c>
      <c r="F81" s="8">
        <v>4</v>
      </c>
      <c r="G81" s="9">
        <f>+F81*100/F89</f>
        <v>3.669724770642202</v>
      </c>
      <c r="H81" s="9">
        <f>+F81*100000/'[1]POB-SEXO 2020'!B21</f>
        <v>43.696744592527857</v>
      </c>
      <c r="I81" s="7" t="s">
        <v>14</v>
      </c>
      <c r="J81" s="8">
        <v>65</v>
      </c>
      <c r="K81" s="9">
        <f>+J81*100/J89</f>
        <v>4.4308111792774367</v>
      </c>
      <c r="L81" s="9">
        <f>+J81*100000/'[1]POB-SEXO 2020'!B22</f>
        <v>34.617924628789332</v>
      </c>
    </row>
    <row r="82" spans="1:20" x14ac:dyDescent="0.25">
      <c r="A82" s="7" t="s">
        <v>14</v>
      </c>
      <c r="B82" s="8">
        <v>31</v>
      </c>
      <c r="C82" s="9">
        <f>+B82*100/B89</f>
        <v>2.9893924783027965</v>
      </c>
      <c r="D82" s="9">
        <f>+B82*100000/'[1]POB-SEXO 2020'!B20</f>
        <v>25.191782603042519</v>
      </c>
      <c r="E82" s="7" t="s">
        <v>16</v>
      </c>
      <c r="F82" s="8">
        <v>3</v>
      </c>
      <c r="G82" s="9">
        <f>+F82*100/F89</f>
        <v>2.7522935779816513</v>
      </c>
      <c r="H82" s="9">
        <f>+F82*100000/'[1]POB-SEXO 2020'!B21</f>
        <v>32.772558444395891</v>
      </c>
      <c r="I82" s="7" t="s">
        <v>15</v>
      </c>
      <c r="J82" s="8">
        <v>46</v>
      </c>
      <c r="K82" s="9">
        <f>+J82*100/J89</f>
        <v>3.1356509884117245</v>
      </c>
      <c r="L82" s="9">
        <f>+J82*100000/'[1]POB-SEXO 2020'!B22</f>
        <v>24.498838968066295</v>
      </c>
    </row>
    <row r="83" spans="1:20" x14ac:dyDescent="0.25">
      <c r="A83" s="7" t="s">
        <v>15</v>
      </c>
      <c r="B83" s="8">
        <v>29</v>
      </c>
      <c r="C83" s="9">
        <f>+B83*100/B89</f>
        <v>2.7965284474445515</v>
      </c>
      <c r="D83" s="9">
        <f>+B83*100000/'[1]POB-SEXO 2020'!B20</f>
        <v>23.566506306072032</v>
      </c>
      <c r="E83" s="7" t="s">
        <v>60</v>
      </c>
      <c r="F83" s="8">
        <v>3</v>
      </c>
      <c r="G83" s="9">
        <f>+F83*100/F89</f>
        <v>2.7522935779816513</v>
      </c>
      <c r="H83" s="9">
        <f>+F83*100000/'[1]POB-SEXO 2020'!B21</f>
        <v>32.772558444395891</v>
      </c>
      <c r="I83" s="7" t="s">
        <v>13</v>
      </c>
      <c r="J83" s="8">
        <v>46</v>
      </c>
      <c r="K83" s="9">
        <f>+J83*100/J89</f>
        <v>3.1356509884117245</v>
      </c>
      <c r="L83" s="9">
        <f>+J83*100000/'[1]POB-SEXO 2020'!B22</f>
        <v>24.498838968066295</v>
      </c>
    </row>
    <row r="84" spans="1:20" x14ac:dyDescent="0.25">
      <c r="A84" s="7" t="s">
        <v>17</v>
      </c>
      <c r="B84" s="8">
        <v>28</v>
      </c>
      <c r="C84" s="9">
        <f>+B84*100/B89</f>
        <v>2.700096432015429</v>
      </c>
      <c r="D84" s="9">
        <f>+B84*100000/'[1]POB-SEXO 2020'!B20</f>
        <v>22.75386815758679</v>
      </c>
      <c r="E84" s="7" t="s">
        <v>21</v>
      </c>
      <c r="F84" s="8">
        <v>2</v>
      </c>
      <c r="G84" s="9">
        <f>+F84*100/F89</f>
        <v>1.834862385321101</v>
      </c>
      <c r="H84" s="9">
        <f>+F84*100000/'[1]POB-SEXO 2020'!B21</f>
        <v>21.848372296263928</v>
      </c>
      <c r="I84" s="7" t="s">
        <v>22</v>
      </c>
      <c r="J84" s="8">
        <v>28</v>
      </c>
      <c r="K84" s="9">
        <f>+J84*100/J89</f>
        <v>1.9086571233810499</v>
      </c>
      <c r="L84" s="9">
        <f>+J84*100000/'[1]POB-SEXO 2020'!B22</f>
        <v>14.912336763170789</v>
      </c>
    </row>
    <row r="85" spans="1:20" x14ac:dyDescent="0.25">
      <c r="A85" s="7" t="s">
        <v>18</v>
      </c>
      <c r="B85" s="8">
        <v>28</v>
      </c>
      <c r="C85" s="9">
        <f>+B85*100/B89</f>
        <v>2.700096432015429</v>
      </c>
      <c r="D85" s="9">
        <f>+B85*100000/'[1]POB-SEXO 2020'!B20</f>
        <v>22.75386815758679</v>
      </c>
      <c r="E85" s="7" t="s">
        <v>23</v>
      </c>
      <c r="F85" s="8">
        <v>2</v>
      </c>
      <c r="G85" s="9">
        <f>+F85*100/F89</f>
        <v>1.834862385321101</v>
      </c>
      <c r="H85" s="9">
        <f>+F85*100000/'[1]POB-SEXO 2020'!B21</f>
        <v>21.848372296263928</v>
      </c>
      <c r="I85" s="7" t="s">
        <v>21</v>
      </c>
      <c r="J85" s="8">
        <v>25</v>
      </c>
      <c r="K85" s="9">
        <f>+J85*100/J89</f>
        <v>1.7041581458759374</v>
      </c>
      <c r="L85" s="9">
        <f>+J85*100000/'[1]POB-SEXO 2020'!B22</f>
        <v>13.314586395688204</v>
      </c>
    </row>
    <row r="86" spans="1:20" x14ac:dyDescent="0.25">
      <c r="A86" s="7" t="s">
        <v>21</v>
      </c>
      <c r="B86" s="8">
        <v>25</v>
      </c>
      <c r="C86" s="9">
        <f>+B86*100/B89</f>
        <v>2.4108003857280615</v>
      </c>
      <c r="D86" s="9">
        <f>+B86*100000/'[1]POB-SEXO 2020'!B20</f>
        <v>20.315953712131062</v>
      </c>
      <c r="E86" s="7" t="s">
        <v>19</v>
      </c>
      <c r="F86" s="8">
        <v>2</v>
      </c>
      <c r="G86" s="9">
        <f>+F86*100/F89</f>
        <v>1.834862385321101</v>
      </c>
      <c r="H86" s="9">
        <f>+F86*100000/'[1]POB-SEXO 2020'!B21</f>
        <v>21.848372296263928</v>
      </c>
      <c r="I86" s="7" t="s">
        <v>17</v>
      </c>
      <c r="J86" s="8">
        <v>25</v>
      </c>
      <c r="K86" s="9">
        <f>+J86*100/J89</f>
        <v>1.7041581458759374</v>
      </c>
      <c r="L86" s="9">
        <f>+J86*100000/'[1]POB-SEXO 2020'!B22</f>
        <v>13.314586395688204</v>
      </c>
    </row>
    <row r="87" spans="1:20" x14ac:dyDescent="0.25">
      <c r="A87" s="7" t="s">
        <v>22</v>
      </c>
      <c r="B87" s="8">
        <v>20</v>
      </c>
      <c r="C87" s="9">
        <f>+B87*100/B89</f>
        <v>1.9286403085824493</v>
      </c>
      <c r="D87" s="9">
        <f>+B87*100000/'[1]POB-SEXO 2020'!B20</f>
        <v>16.25276296970485</v>
      </c>
      <c r="E87" s="7" t="s">
        <v>58</v>
      </c>
      <c r="F87" s="8">
        <v>2</v>
      </c>
      <c r="G87" s="9">
        <f>+F87*100/F89</f>
        <v>1.834862385321101</v>
      </c>
      <c r="H87" s="9">
        <f>+F87*100000/'[1]POB-SEXO 2020'!B21</f>
        <v>21.848372296263928</v>
      </c>
      <c r="I87" s="7" t="s">
        <v>20</v>
      </c>
      <c r="J87" s="8">
        <v>21</v>
      </c>
      <c r="K87" s="9">
        <f>+J87*100/J89</f>
        <v>1.4314928425357873</v>
      </c>
      <c r="L87" s="9">
        <f>+J87*100000/'[1]POB-SEXO 2020'!B22</f>
        <v>11.184252572378092</v>
      </c>
    </row>
    <row r="88" spans="1:20" x14ac:dyDescent="0.25">
      <c r="A88" s="7" t="s">
        <v>25</v>
      </c>
      <c r="B88" s="8">
        <f>1037-677</f>
        <v>360</v>
      </c>
      <c r="C88" s="9">
        <f>+B88*100/B89</f>
        <v>34.715525554484088</v>
      </c>
      <c r="D88" s="9">
        <f>+B88*100000/'[1]POB-SEXO 2020'!B20</f>
        <v>292.54973345468727</v>
      </c>
      <c r="E88" s="7" t="s">
        <v>25</v>
      </c>
      <c r="F88" s="8">
        <f>109-79</f>
        <v>30</v>
      </c>
      <c r="G88" s="9">
        <f>+F88*100/F89</f>
        <v>27.522935779816514</v>
      </c>
      <c r="H88" s="9">
        <f>+F88*100000/'[1]POB-SEXO 2020'!B21</f>
        <v>327.72558444395895</v>
      </c>
      <c r="I88" s="7" t="s">
        <v>25</v>
      </c>
      <c r="J88" s="8">
        <f>1467-1012</f>
        <v>455</v>
      </c>
      <c r="K88" s="9">
        <f>+J88*100/J89</f>
        <v>31.01567825494206</v>
      </c>
      <c r="L88" s="9">
        <f>+J88*100000/'[1]POB-SEXO 2020'!B22</f>
        <v>242.32547240152533</v>
      </c>
    </row>
    <row r="89" spans="1:20" x14ac:dyDescent="0.25">
      <c r="A89" s="10" t="s">
        <v>26</v>
      </c>
      <c r="B89" s="11">
        <f>SUM(B78:B88)</f>
        <v>1037</v>
      </c>
      <c r="C89" s="12">
        <f>SUM(C78:C88)</f>
        <v>99.999999999999986</v>
      </c>
      <c r="D89" s="12">
        <f>+B89*100000/'[1]POB-SEXO 2020'!B20</f>
        <v>842.7057599791965</v>
      </c>
      <c r="E89" s="10" t="s">
        <v>26</v>
      </c>
      <c r="F89" s="11">
        <f>SUM(F78:F88)</f>
        <v>109</v>
      </c>
      <c r="G89" s="12">
        <f>SUM(G78:G88)</f>
        <v>100</v>
      </c>
      <c r="H89" s="12">
        <f>+F89*100000/'[1]POB-SEXO 2020'!B21</f>
        <v>1190.7362901463841</v>
      </c>
      <c r="I89" s="13" t="s">
        <v>26</v>
      </c>
      <c r="J89" s="14">
        <f>SUM(J78:J88)</f>
        <v>1467</v>
      </c>
      <c r="K89" s="15">
        <f>SUM(K78:K88)</f>
        <v>100.00000000000001</v>
      </c>
      <c r="L89" s="12">
        <f>+J89*100000/'[1]POB-SEXO 2020'!B22</f>
        <v>781.29992969898387</v>
      </c>
    </row>
    <row r="90" spans="1:20" x14ac:dyDescent="0.25">
      <c r="A90" s="2" t="s">
        <v>43</v>
      </c>
      <c r="B90" s="3"/>
      <c r="C90" s="3"/>
      <c r="D90" s="4"/>
      <c r="E90" s="2" t="s">
        <v>44</v>
      </c>
      <c r="F90" s="3"/>
      <c r="G90" s="3"/>
      <c r="H90" s="3"/>
      <c r="I90" s="16" t="s">
        <v>45</v>
      </c>
      <c r="J90" s="17"/>
      <c r="K90" s="17"/>
      <c r="L90" s="18"/>
    </row>
    <row r="91" spans="1:20" ht="27" customHeight="1" x14ac:dyDescent="0.25">
      <c r="A91" s="5" t="s">
        <v>7</v>
      </c>
      <c r="B91" s="6" t="s">
        <v>8</v>
      </c>
      <c r="C91" s="6" t="s">
        <v>9</v>
      </c>
      <c r="D91" s="6" t="s">
        <v>10</v>
      </c>
      <c r="E91" s="5" t="s">
        <v>7</v>
      </c>
      <c r="F91" s="6" t="s">
        <v>8</v>
      </c>
      <c r="G91" s="6" t="s">
        <v>9</v>
      </c>
      <c r="H91" s="6" t="s">
        <v>10</v>
      </c>
      <c r="I91" s="19" t="s">
        <v>7</v>
      </c>
      <c r="J91" s="20" t="s">
        <v>8</v>
      </c>
      <c r="K91" s="20" t="s">
        <v>9</v>
      </c>
      <c r="L91" s="20" t="s">
        <v>46</v>
      </c>
    </row>
    <row r="92" spans="1:20" x14ac:dyDescent="0.25">
      <c r="A92" s="7" t="s">
        <v>11</v>
      </c>
      <c r="B92" s="8">
        <v>589</v>
      </c>
      <c r="C92" s="9">
        <f>+B92*100/B103</f>
        <v>29.288910989557433</v>
      </c>
      <c r="D92" s="9">
        <f>+B92*100000/'[1]POB-SEXO 2020'!B23</f>
        <v>186.08324776873866</v>
      </c>
      <c r="E92" s="7" t="s">
        <v>11</v>
      </c>
      <c r="F92" s="8">
        <v>3</v>
      </c>
      <c r="G92" s="9">
        <f>+F92*100/F103</f>
        <v>25</v>
      </c>
      <c r="H92" s="9">
        <f>+F92*100000/'[1]POB-SEXO 2020'!B24</f>
        <v>171.23287671232876</v>
      </c>
      <c r="I92" s="7" t="s">
        <v>18</v>
      </c>
      <c r="J92" s="8">
        <v>106</v>
      </c>
      <c r="K92" s="9">
        <f>+J92*100/J103</f>
        <v>30.994152046783626</v>
      </c>
      <c r="L92" s="12"/>
      <c r="M92" s="21"/>
      <c r="N92" s="22"/>
      <c r="P92" s="23"/>
      <c r="Q92" s="21"/>
      <c r="R92" s="22"/>
      <c r="S92" s="23"/>
      <c r="T92" s="23"/>
    </row>
    <row r="93" spans="1:20" x14ac:dyDescent="0.25">
      <c r="A93" s="7" t="s">
        <v>12</v>
      </c>
      <c r="B93" s="8">
        <v>257</v>
      </c>
      <c r="C93" s="9">
        <f>+B93*100/B103</f>
        <v>12.779711586275484</v>
      </c>
      <c r="D93" s="9">
        <f>+B93*100000/'[1]POB-SEXO 2020'!B23</f>
        <v>81.194218466155917</v>
      </c>
      <c r="E93" s="7" t="s">
        <v>12</v>
      </c>
      <c r="F93" s="8">
        <v>2</v>
      </c>
      <c r="G93" s="9">
        <f>+F93*100/F103</f>
        <v>16.666666666666668</v>
      </c>
      <c r="H93" s="9">
        <f>+F93*100000/'[1]POB-SEXO 2020'!B24</f>
        <v>114.15525114155251</v>
      </c>
      <c r="I93" s="7" t="s">
        <v>47</v>
      </c>
      <c r="J93" s="8">
        <v>26</v>
      </c>
      <c r="K93" s="9">
        <f>+J93*100/J103</f>
        <v>7.60233918128655</v>
      </c>
      <c r="L93" s="12"/>
      <c r="M93" s="21"/>
      <c r="N93" s="22"/>
      <c r="O93" s="23"/>
      <c r="P93" s="23"/>
      <c r="Q93" s="21"/>
      <c r="R93" s="22"/>
      <c r="S93" s="23"/>
      <c r="T93" s="23"/>
    </row>
    <row r="94" spans="1:20" x14ac:dyDescent="0.25">
      <c r="A94" s="7" t="s">
        <v>18</v>
      </c>
      <c r="B94" s="8">
        <v>161</v>
      </c>
      <c r="C94" s="9">
        <f>+B94*100/B103</f>
        <v>8.005967180507211</v>
      </c>
      <c r="D94" s="9">
        <f>+B94*100000/'[1]POB-SEXO 2020'!B23</f>
        <v>50.864860595529578</v>
      </c>
      <c r="E94" s="7" t="s">
        <v>20</v>
      </c>
      <c r="F94" s="8">
        <v>1</v>
      </c>
      <c r="G94" s="9">
        <f>+F94*100/F103</f>
        <v>8.3333333333333339</v>
      </c>
      <c r="H94" s="9">
        <f>+F94*100000/'[1]POB-SEXO 2020'!B24</f>
        <v>57.077625570776256</v>
      </c>
      <c r="I94" s="7" t="s">
        <v>12</v>
      </c>
      <c r="J94" s="8">
        <v>22</v>
      </c>
      <c r="K94" s="9">
        <f>+J94*100/J103</f>
        <v>6.4327485380116958</v>
      </c>
      <c r="L94" s="12"/>
      <c r="M94" s="21"/>
      <c r="N94" s="22"/>
      <c r="O94" s="23"/>
      <c r="P94" s="23"/>
      <c r="Q94" s="21"/>
      <c r="R94" s="22"/>
      <c r="S94" s="23"/>
      <c r="T94" s="23"/>
    </row>
    <row r="95" spans="1:20" x14ac:dyDescent="0.25">
      <c r="A95" s="7" t="s">
        <v>14</v>
      </c>
      <c r="B95" s="8">
        <v>72</v>
      </c>
      <c r="C95" s="9">
        <f>+B95*100/B103</f>
        <v>3.5803083043262061</v>
      </c>
      <c r="D95" s="9">
        <f>+B95*100000/'[1]POB-SEXO 2020'!B23</f>
        <v>22.747018402969751</v>
      </c>
      <c r="E95" s="7" t="s">
        <v>15</v>
      </c>
      <c r="F95" s="8">
        <v>1</v>
      </c>
      <c r="G95" s="9">
        <f>+F95*100/F103</f>
        <v>8.3333333333333339</v>
      </c>
      <c r="H95" s="9">
        <f>+F95*100000/'[1]POB-SEXO 2020'!B24</f>
        <v>57.077625570776256</v>
      </c>
      <c r="I95" s="7" t="s">
        <v>48</v>
      </c>
      <c r="J95" s="8">
        <v>12</v>
      </c>
      <c r="K95" s="9">
        <f>+J95*100/J103</f>
        <v>3.5087719298245612</v>
      </c>
      <c r="L95" s="12"/>
      <c r="M95" s="21"/>
      <c r="N95" s="22"/>
      <c r="O95" s="23"/>
      <c r="P95" s="23"/>
      <c r="Q95" s="21"/>
      <c r="R95" s="22"/>
      <c r="S95" s="23"/>
      <c r="T95" s="23"/>
    </row>
    <row r="96" spans="1:20" x14ac:dyDescent="0.25">
      <c r="A96" s="7" t="s">
        <v>13</v>
      </c>
      <c r="B96" s="8">
        <v>71</v>
      </c>
      <c r="C96" s="9">
        <f>+B96*100/B103</f>
        <v>3.5305818000994531</v>
      </c>
      <c r="D96" s="9">
        <f>+B96*100000/'[1]POB-SEXO 2020'!B23</f>
        <v>22.431087591817391</v>
      </c>
      <c r="E96" s="7" t="s">
        <v>17</v>
      </c>
      <c r="F96" s="8">
        <v>1</v>
      </c>
      <c r="G96" s="9">
        <f>+F96*100/F103</f>
        <v>8.3333333333333339</v>
      </c>
      <c r="H96" s="9">
        <f>+F96*100000/'[1]POB-SEXO 2020'!B24</f>
        <v>57.077625570776256</v>
      </c>
      <c r="I96" s="7" t="s">
        <v>49</v>
      </c>
      <c r="J96" s="8">
        <v>10</v>
      </c>
      <c r="K96" s="9">
        <f>+J96*100/J103</f>
        <v>2.9239766081871346</v>
      </c>
      <c r="L96" s="12"/>
      <c r="M96" s="21"/>
      <c r="N96" s="22"/>
      <c r="O96" s="23"/>
      <c r="P96" s="23"/>
      <c r="Q96" s="21"/>
      <c r="R96" s="22"/>
      <c r="S96" s="23"/>
      <c r="T96" s="23"/>
    </row>
    <row r="97" spans="1:20" x14ac:dyDescent="0.25">
      <c r="A97" s="7" t="s">
        <v>17</v>
      </c>
      <c r="B97" s="8">
        <v>57</v>
      </c>
      <c r="C97" s="9">
        <f>+B97*100/B103</f>
        <v>2.8344107409249131</v>
      </c>
      <c r="D97" s="9">
        <f>+B97*100000/'[1]POB-SEXO 2020'!B23</f>
        <v>18.008056235684386</v>
      </c>
      <c r="E97" s="7" t="s">
        <v>14</v>
      </c>
      <c r="F97" s="8">
        <v>1</v>
      </c>
      <c r="G97" s="9">
        <f>+F97*100/F103</f>
        <v>8.3333333333333339</v>
      </c>
      <c r="H97" s="9">
        <f>+F97*100000/'[1]POB-SEXO 2020'!B24</f>
        <v>57.077625570776256</v>
      </c>
      <c r="I97" s="7" t="s">
        <v>50</v>
      </c>
      <c r="J97" s="8">
        <v>8</v>
      </c>
      <c r="K97" s="9">
        <f>+J97*100/J103</f>
        <v>2.3391812865497075</v>
      </c>
      <c r="L97" s="12"/>
      <c r="M97" s="21"/>
      <c r="N97" s="22"/>
      <c r="O97" s="23"/>
      <c r="P97" s="23"/>
      <c r="Q97" s="21"/>
      <c r="R97" s="22"/>
      <c r="S97" s="23"/>
      <c r="T97" s="23"/>
    </row>
    <row r="98" spans="1:20" x14ac:dyDescent="0.25">
      <c r="A98" s="7" t="s">
        <v>15</v>
      </c>
      <c r="B98" s="8">
        <v>53</v>
      </c>
      <c r="C98" s="9">
        <f>+B98*100/B103</f>
        <v>2.6355047240179017</v>
      </c>
      <c r="D98" s="9">
        <f>+B98*100000/'[1]POB-SEXO 2020'!B23</f>
        <v>16.744332991074955</v>
      </c>
      <c r="E98" s="7" t="s">
        <v>42</v>
      </c>
      <c r="F98" s="8">
        <v>1</v>
      </c>
      <c r="G98" s="9">
        <f>+F98*100/F103</f>
        <v>8.3333333333333339</v>
      </c>
      <c r="H98" s="9">
        <f>+F98*100000/'[1]POB-SEXO 2020'!B24</f>
        <v>57.077625570776256</v>
      </c>
      <c r="I98" s="7" t="s">
        <v>13</v>
      </c>
      <c r="J98" s="8">
        <v>7</v>
      </c>
      <c r="K98" s="9">
        <f>+J98*100/J103</f>
        <v>2.0467836257309941</v>
      </c>
      <c r="L98" s="12"/>
      <c r="M98" s="21"/>
      <c r="N98" s="22"/>
      <c r="O98" s="23"/>
      <c r="P98" s="23"/>
      <c r="Q98" s="21"/>
      <c r="R98" s="22"/>
      <c r="S98" s="23"/>
      <c r="T98" s="23"/>
    </row>
    <row r="99" spans="1:20" x14ac:dyDescent="0.25">
      <c r="A99" s="7" t="s">
        <v>21</v>
      </c>
      <c r="B99" s="8">
        <v>45</v>
      </c>
      <c r="C99" s="9">
        <f>+B99*100/B103</f>
        <v>2.2376926902038785</v>
      </c>
      <c r="D99" s="9">
        <f>+B99*100000/'[1]POB-SEXO 2020'!B23</f>
        <v>14.216886501856093</v>
      </c>
      <c r="E99" s="7" t="s">
        <v>47</v>
      </c>
      <c r="F99" s="8">
        <v>1</v>
      </c>
      <c r="G99" s="9">
        <f>+F99*100/F103</f>
        <v>8.3333333333333339</v>
      </c>
      <c r="H99" s="9">
        <f>+F99*100000/'[1]POB-SEXO 2020'!B24</f>
        <v>57.077625570776256</v>
      </c>
      <c r="I99" s="7" t="s">
        <v>17</v>
      </c>
      <c r="J99" s="8">
        <v>5</v>
      </c>
      <c r="K99" s="9">
        <f>+J99*100/J103</f>
        <v>1.4619883040935673</v>
      </c>
      <c r="L99" s="12"/>
      <c r="M99" s="21"/>
      <c r="N99" s="22"/>
      <c r="O99" s="23"/>
      <c r="P99" s="23"/>
      <c r="Q99" s="21"/>
      <c r="R99" s="22"/>
      <c r="S99" s="23"/>
      <c r="T99" s="23"/>
    </row>
    <row r="100" spans="1:20" x14ac:dyDescent="0.25">
      <c r="A100" s="7" t="s">
        <v>47</v>
      </c>
      <c r="B100" s="8">
        <v>40</v>
      </c>
      <c r="C100" s="9">
        <f>+B100*100/B103</f>
        <v>1.9890601690701144</v>
      </c>
      <c r="D100" s="9">
        <f>+B100*100000/'[1]POB-SEXO 2020'!B23</f>
        <v>12.637232446094306</v>
      </c>
      <c r="E100" s="7"/>
      <c r="F100" s="8"/>
      <c r="G100" s="9">
        <f>+F100*100/F103</f>
        <v>0</v>
      </c>
      <c r="H100" s="9">
        <f>+F100*100000/'[1]POB-SEXO 2020'!B24</f>
        <v>0</v>
      </c>
      <c r="I100" s="7" t="s">
        <v>22</v>
      </c>
      <c r="J100" s="8">
        <v>5</v>
      </c>
      <c r="K100" s="9">
        <f>+J100*100/J103</f>
        <v>1.4619883040935673</v>
      </c>
      <c r="L100" s="12"/>
      <c r="M100" s="21"/>
      <c r="N100" s="22"/>
      <c r="O100" s="23"/>
      <c r="P100" s="23"/>
      <c r="Q100" s="21"/>
      <c r="R100" s="22"/>
      <c r="S100" s="23"/>
      <c r="T100" s="23"/>
    </row>
    <row r="101" spans="1:20" x14ac:dyDescent="0.25">
      <c r="A101" s="7" t="s">
        <v>20</v>
      </c>
      <c r="B101" s="8">
        <v>33</v>
      </c>
      <c r="C101" s="9">
        <f>+B101*100/B103</f>
        <v>1.6409746394828444</v>
      </c>
      <c r="D101" s="9">
        <f>+B101*100000/'[1]POB-SEXO 2020'!B23</f>
        <v>10.425716768027803</v>
      </c>
      <c r="E101" s="7"/>
      <c r="F101" s="8"/>
      <c r="G101" s="9">
        <f>+F101*100/F103</f>
        <v>0</v>
      </c>
      <c r="H101" s="9">
        <f>+F101*100000/'[1]POB-SEXO 2020'!B24</f>
        <v>0</v>
      </c>
      <c r="I101" s="7" t="s">
        <v>57</v>
      </c>
      <c r="J101" s="8">
        <v>4</v>
      </c>
      <c r="K101" s="9">
        <f>+J101*100/J103</f>
        <v>1.1695906432748537</v>
      </c>
      <c r="L101" s="12"/>
      <c r="M101" s="21"/>
      <c r="N101" s="22"/>
      <c r="O101" s="23"/>
      <c r="P101" s="23"/>
      <c r="Q101" s="21"/>
      <c r="R101" s="22"/>
      <c r="S101" s="23"/>
      <c r="T101" s="23"/>
    </row>
    <row r="102" spans="1:20" x14ac:dyDescent="0.25">
      <c r="A102" s="7" t="s">
        <v>25</v>
      </c>
      <c r="B102" s="8">
        <f>2011-1378</f>
        <v>633</v>
      </c>
      <c r="C102" s="9">
        <f>+B102*100/B103</f>
        <v>31.476877175534561</v>
      </c>
      <c r="D102" s="9">
        <f>+B102*100000/'[1]POB-SEXO 2020'!B23</f>
        <v>199.98420345944237</v>
      </c>
      <c r="E102" s="7" t="s">
        <v>25</v>
      </c>
      <c r="F102" s="8">
        <v>1</v>
      </c>
      <c r="G102" s="9">
        <f>+F102*100/F103</f>
        <v>8.3333333333333339</v>
      </c>
      <c r="H102" s="9">
        <f>+F102*100000/'[1]POB-SEXO 2020'!B24</f>
        <v>57.077625570776256</v>
      </c>
      <c r="I102" s="7" t="s">
        <v>25</v>
      </c>
      <c r="J102" s="8">
        <f>342-205</f>
        <v>137</v>
      </c>
      <c r="K102" s="9">
        <f>+J102*100/J103</f>
        <v>40.058479532163744</v>
      </c>
      <c r="L102" s="12"/>
      <c r="M102" s="21"/>
      <c r="N102" s="22"/>
      <c r="O102" s="23"/>
      <c r="P102" s="23"/>
      <c r="Q102" s="21"/>
      <c r="R102" s="22"/>
      <c r="S102" s="23"/>
      <c r="T102" s="23"/>
    </row>
    <row r="103" spans="1:20" x14ac:dyDescent="0.25">
      <c r="A103" s="10" t="s">
        <v>26</v>
      </c>
      <c r="B103" s="11">
        <f>SUM(B92:B102)</f>
        <v>2011</v>
      </c>
      <c r="C103" s="12">
        <f>SUM(C92:C102)</f>
        <v>100</v>
      </c>
      <c r="D103" s="12">
        <f>+B103*100000/'[1]POB-SEXO 2020'!B23</f>
        <v>635.33686122739118</v>
      </c>
      <c r="E103" s="10" t="s">
        <v>26</v>
      </c>
      <c r="F103" s="11">
        <f>SUM(F92:F102)</f>
        <v>12</v>
      </c>
      <c r="G103" s="11">
        <f>SUM(G92:G102)</f>
        <v>99.999999999999986</v>
      </c>
      <c r="H103" s="12">
        <f>+F103*100000/'[1]POB-SEXO 2020'!B24</f>
        <v>684.93150684931504</v>
      </c>
      <c r="I103" s="10" t="s">
        <v>26</v>
      </c>
      <c r="J103" s="11">
        <f>SUM(J92:J102)</f>
        <v>342</v>
      </c>
      <c r="K103" s="12">
        <f>SUM(K92:K102)</f>
        <v>100</v>
      </c>
      <c r="L103" s="12"/>
      <c r="M103" s="24"/>
      <c r="N103" s="25"/>
      <c r="O103" s="26"/>
      <c r="P103" s="26"/>
      <c r="Q103" s="24"/>
      <c r="R103" s="25"/>
      <c r="S103" s="26"/>
      <c r="T103" s="26"/>
    </row>
    <row r="104" spans="1:20" x14ac:dyDescent="0.25">
      <c r="A104" s="2" t="s">
        <v>51</v>
      </c>
      <c r="B104" s="3"/>
      <c r="C104" s="3"/>
      <c r="D104" s="4"/>
      <c r="I104" s="21"/>
      <c r="J104" s="22"/>
      <c r="K104" s="23"/>
      <c r="L104" s="23"/>
      <c r="M104" s="21"/>
      <c r="N104" s="22"/>
      <c r="O104" s="23"/>
      <c r="P104" s="23"/>
      <c r="Q104" s="21"/>
      <c r="R104" s="22"/>
      <c r="S104" s="23"/>
      <c r="T104" s="23"/>
    </row>
    <row r="105" spans="1:20" x14ac:dyDescent="0.25">
      <c r="A105" s="5" t="s">
        <v>7</v>
      </c>
      <c r="B105" s="6" t="s">
        <v>8</v>
      </c>
      <c r="C105" s="6" t="s">
        <v>9</v>
      </c>
      <c r="D105" s="6" t="s">
        <v>10</v>
      </c>
      <c r="I105" s="21"/>
      <c r="J105" s="22"/>
      <c r="K105" s="23"/>
      <c r="L105" s="23"/>
      <c r="M105" s="21"/>
      <c r="N105" s="22"/>
      <c r="O105" s="23"/>
      <c r="P105" s="23"/>
      <c r="Q105" s="21"/>
      <c r="R105" s="22"/>
      <c r="S105" s="23"/>
      <c r="T105" s="23"/>
    </row>
    <row r="106" spans="1:20" x14ac:dyDescent="0.25">
      <c r="A106" s="7" t="s">
        <v>11</v>
      </c>
      <c r="B106" s="8">
        <v>7275</v>
      </c>
      <c r="C106" s="9">
        <f>+B106*100/C117</f>
        <v>29.858403447568232</v>
      </c>
      <c r="D106" s="9">
        <f>+B106*100000/'[1]POB-SEXO 2020'!B25</f>
        <v>196.20598310929441</v>
      </c>
      <c r="I106" s="21"/>
      <c r="J106" s="22"/>
      <c r="K106" s="23"/>
      <c r="L106" s="23"/>
      <c r="M106" s="21"/>
      <c r="N106" s="22"/>
      <c r="O106" s="23"/>
      <c r="P106" s="23"/>
      <c r="Q106" s="21"/>
      <c r="R106" s="22"/>
      <c r="S106" s="23"/>
      <c r="T106" s="23"/>
    </row>
    <row r="107" spans="1:20" x14ac:dyDescent="0.25">
      <c r="A107" s="7" t="s">
        <v>12</v>
      </c>
      <c r="B107" s="8">
        <v>3215</v>
      </c>
      <c r="C107" s="9">
        <f>+B107*100/B117</f>
        <v>13.195156987482044</v>
      </c>
      <c r="D107" s="9">
        <f>+B107*100000/'[1]POB-SEXO 2020'!B25</f>
        <v>86.70821109228612</v>
      </c>
      <c r="I107" s="21"/>
      <c r="J107" s="22"/>
      <c r="K107" s="23"/>
      <c r="L107" s="23"/>
      <c r="M107" s="21"/>
      <c r="N107" s="22"/>
      <c r="O107" s="23"/>
      <c r="P107" s="23"/>
      <c r="Q107" s="21"/>
      <c r="R107" s="22"/>
      <c r="S107" s="23"/>
      <c r="T107" s="23"/>
    </row>
    <row r="108" spans="1:20" x14ac:dyDescent="0.25">
      <c r="A108" s="7" t="s">
        <v>18</v>
      </c>
      <c r="B108" s="8">
        <v>956</v>
      </c>
      <c r="C108" s="9">
        <f>+B108*100/B117</f>
        <v>3.9236609891237433</v>
      </c>
      <c r="D108" s="9">
        <f>+B108*100000/'[1]POB-SEXO 2020'!B25</f>
        <v>25.783219223709342</v>
      </c>
      <c r="I108" s="21"/>
      <c r="J108" s="22"/>
      <c r="K108" s="23"/>
      <c r="L108" s="23"/>
      <c r="M108" s="21"/>
      <c r="N108" s="22"/>
      <c r="O108" s="23"/>
      <c r="P108" s="23"/>
      <c r="Q108" s="21"/>
      <c r="R108" s="22"/>
      <c r="S108" s="23"/>
      <c r="T108" s="23"/>
    </row>
    <row r="109" spans="1:20" x14ac:dyDescent="0.25">
      <c r="A109" s="7" t="s">
        <v>14</v>
      </c>
      <c r="B109" s="8">
        <v>922</v>
      </c>
      <c r="C109" s="9">
        <f>+B109*100/B117</f>
        <v>3.7841165606402627</v>
      </c>
      <c r="D109" s="9">
        <f>+B109*100000/'[1]POB-SEXO 2020'!B25</f>
        <v>24.86624280780336</v>
      </c>
      <c r="I109" s="21"/>
      <c r="J109" s="22"/>
      <c r="K109" s="23"/>
      <c r="L109" s="23"/>
      <c r="M109" s="21"/>
      <c r="N109" s="22"/>
      <c r="O109" s="23"/>
      <c r="P109" s="23"/>
      <c r="Q109" s="21"/>
      <c r="R109" s="22"/>
      <c r="S109" s="23"/>
      <c r="T109" s="23"/>
    </row>
    <row r="110" spans="1:20" x14ac:dyDescent="0.25">
      <c r="A110" s="7" t="s">
        <v>13</v>
      </c>
      <c r="B110" s="8">
        <v>870</v>
      </c>
      <c r="C110" s="9">
        <f>+B110*100/B117</f>
        <v>3.5706956700184693</v>
      </c>
      <c r="D110" s="9">
        <f>+B110*100000/'[1]POB-SEXO 2020'!B25</f>
        <v>23.463808289358919</v>
      </c>
      <c r="I110" s="21"/>
      <c r="J110" s="22"/>
      <c r="K110" s="23"/>
      <c r="L110" s="23"/>
      <c r="M110" s="21"/>
      <c r="N110" s="22"/>
      <c r="O110" s="23"/>
      <c r="P110" s="23"/>
      <c r="Q110" s="21"/>
      <c r="R110" s="22"/>
      <c r="S110" s="23"/>
      <c r="T110" s="23"/>
    </row>
    <row r="111" spans="1:20" x14ac:dyDescent="0.25">
      <c r="A111" s="7" t="s">
        <v>15</v>
      </c>
      <c r="B111" s="8">
        <v>604</v>
      </c>
      <c r="C111" s="9">
        <f>+B111*100/B117</f>
        <v>2.4789657295300636</v>
      </c>
      <c r="D111" s="9">
        <f>+B111*100000/'[1]POB-SEXO 2020'!B25</f>
        <v>16.289816329623893</v>
      </c>
      <c r="I111" s="24"/>
      <c r="J111" s="25"/>
      <c r="K111" s="26"/>
      <c r="L111" s="26"/>
      <c r="M111" s="24"/>
      <c r="N111" s="25"/>
      <c r="O111" s="26"/>
      <c r="P111" s="26"/>
      <c r="Q111" s="24"/>
      <c r="R111" s="25"/>
      <c r="S111" s="26"/>
      <c r="T111" s="26"/>
    </row>
    <row r="112" spans="1:20" x14ac:dyDescent="0.25">
      <c r="A112" s="7" t="s">
        <v>17</v>
      </c>
      <c r="B112" s="8">
        <v>534</v>
      </c>
      <c r="C112" s="9">
        <f>+B112*100/B117</f>
        <v>2.191668376769957</v>
      </c>
      <c r="D112" s="9">
        <f>+B112*100000/'[1]POB-SEXO 2020'!B25</f>
        <v>14.401923708640993</v>
      </c>
    </row>
    <row r="113" spans="1:4" x14ac:dyDescent="0.25">
      <c r="A113" s="7" t="s">
        <v>21</v>
      </c>
      <c r="B113" s="8">
        <v>526</v>
      </c>
      <c r="C113" s="9">
        <f>+B113*100/B117</f>
        <v>2.1588343935973735</v>
      </c>
      <c r="D113" s="9">
        <f>+B113*100000/'[1]POB-SEXO 2020'!B25</f>
        <v>14.186164551957232</v>
      </c>
    </row>
    <row r="114" spans="1:4" x14ac:dyDescent="0.25">
      <c r="A114" s="7" t="s">
        <v>20</v>
      </c>
      <c r="B114" s="8">
        <v>515</v>
      </c>
      <c r="C114" s="9">
        <f>+B114*100/B117</f>
        <v>2.1136876667350708</v>
      </c>
      <c r="D114" s="9">
        <f>+B114*100000/'[1]POB-SEXO 2020'!B25</f>
        <v>13.889495711517062</v>
      </c>
    </row>
    <row r="115" spans="1:4" x14ac:dyDescent="0.25">
      <c r="A115" s="7" t="s">
        <v>22</v>
      </c>
      <c r="B115" s="8">
        <v>456</v>
      </c>
      <c r="C115" s="9">
        <f>+B115*100/B117</f>
        <v>1.8715370408372665</v>
      </c>
      <c r="D115" s="9">
        <f>+B115*100000/'[1]POB-SEXO 2020'!B25</f>
        <v>12.29827193097433</v>
      </c>
    </row>
    <row r="116" spans="1:4" x14ac:dyDescent="0.25">
      <c r="A116" s="7" t="s">
        <v>25</v>
      </c>
      <c r="B116" s="8">
        <f>24365-15873</f>
        <v>8492</v>
      </c>
      <c r="C116" s="9">
        <f>+B116*100/B117</f>
        <v>34.853273137697514</v>
      </c>
      <c r="D116" s="9">
        <f>+B116*100000/'[1]POB-SEXO 2020'!B25</f>
        <v>229.02834481981145</v>
      </c>
    </row>
    <row r="117" spans="1:4" x14ac:dyDescent="0.25">
      <c r="A117" s="10"/>
      <c r="B117" s="11">
        <f>SUM(B106:B116)</f>
        <v>24365</v>
      </c>
      <c r="C117" s="27">
        <f>SUM(B106:B116)</f>
        <v>24365</v>
      </c>
      <c r="D117" s="12">
        <f>+B117*100000/'[1]POB-SEXO 2020'!B25</f>
        <v>657.12148157497711</v>
      </c>
    </row>
    <row r="118" spans="1:4" x14ac:dyDescent="0.25">
      <c r="A118" s="28" t="s">
        <v>52</v>
      </c>
    </row>
    <row r="119" spans="1:4" x14ac:dyDescent="0.25">
      <c r="A119" s="29" t="s">
        <v>53</v>
      </c>
    </row>
  </sheetData>
  <mergeCells count="21">
    <mergeCell ref="A90:D90"/>
    <mergeCell ref="E90:H90"/>
    <mergeCell ref="A104:D104"/>
    <mergeCell ref="A62:D62"/>
    <mergeCell ref="E62:H62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6:D6"/>
    <mergeCell ref="E6:H6"/>
    <mergeCell ref="I6:L6"/>
    <mergeCell ref="A20:D20"/>
    <mergeCell ref="E20:H20"/>
    <mergeCell ref="I20:L2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AFDB-6037-4FA9-8C58-F45A82C33CC4}">
  <sheetPr>
    <tabColor rgb="FF00B050"/>
  </sheetPr>
  <dimension ref="A1:T119"/>
  <sheetViews>
    <sheetView showGridLines="0" zoomScale="110" zoomScaleNormal="110" workbookViewId="0">
      <selection activeCell="E106" sqref="E106"/>
    </sheetView>
  </sheetViews>
  <sheetFormatPr baseColWidth="10" defaultRowHeight="15" x14ac:dyDescent="0.25"/>
  <cols>
    <col min="1" max="1" width="65.7109375" customWidth="1"/>
    <col min="2" max="2" width="11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 x14ac:dyDescent="0.3">
      <c r="A1" s="1" t="s">
        <v>0</v>
      </c>
    </row>
    <row r="2" spans="1:12" ht="16.5" x14ac:dyDescent="0.3">
      <c r="A2" s="1" t="s">
        <v>1</v>
      </c>
    </row>
    <row r="3" spans="1:12" ht="16.5" x14ac:dyDescent="0.3">
      <c r="A3" s="1" t="s">
        <v>61</v>
      </c>
    </row>
    <row r="4" spans="1:12" ht="16.5" x14ac:dyDescent="0.3">
      <c r="A4" s="1" t="s">
        <v>55</v>
      </c>
    </row>
    <row r="5" spans="1:12" ht="12" customHeight="1" x14ac:dyDescent="0.3">
      <c r="A5" s="1"/>
    </row>
    <row r="6" spans="1:12" ht="19.5" customHeight="1" x14ac:dyDescent="0.25">
      <c r="A6" s="2" t="s">
        <v>4</v>
      </c>
      <c r="B6" s="3"/>
      <c r="C6" s="3"/>
      <c r="D6" s="4"/>
      <c r="E6" s="2" t="s">
        <v>5</v>
      </c>
      <c r="F6" s="3"/>
      <c r="G6" s="3"/>
      <c r="H6" s="4"/>
      <c r="I6" s="2" t="s">
        <v>6</v>
      </c>
      <c r="J6" s="3"/>
      <c r="K6" s="3"/>
      <c r="L6" s="4"/>
    </row>
    <row r="7" spans="1:12" ht="30" customHeight="1" x14ac:dyDescent="0.25">
      <c r="A7" s="5" t="s">
        <v>7</v>
      </c>
      <c r="B7" s="6" t="s">
        <v>8</v>
      </c>
      <c r="C7" s="6" t="s">
        <v>9</v>
      </c>
      <c r="D7" s="6" t="s">
        <v>10</v>
      </c>
      <c r="E7" s="5" t="s">
        <v>7</v>
      </c>
      <c r="F7" s="6" t="s">
        <v>8</v>
      </c>
      <c r="G7" s="6" t="s">
        <v>9</v>
      </c>
      <c r="H7" s="6" t="s">
        <v>10</v>
      </c>
      <c r="I7" s="5" t="s">
        <v>7</v>
      </c>
      <c r="J7" s="6" t="s">
        <v>8</v>
      </c>
      <c r="K7" s="6" t="s">
        <v>9</v>
      </c>
      <c r="L7" s="6" t="s">
        <v>10</v>
      </c>
    </row>
    <row r="8" spans="1:12" x14ac:dyDescent="0.25">
      <c r="A8" s="7" t="s">
        <v>11</v>
      </c>
      <c r="B8" s="8">
        <v>252</v>
      </c>
      <c r="C8" s="9">
        <f>+B8*100/B19</f>
        <v>16.374269005847953</v>
      </c>
      <c r="D8" s="9">
        <f>+B8*100000/'[1]POB-SEXO 2020'!C5</f>
        <v>82.758892475837357</v>
      </c>
      <c r="E8" s="7" t="s">
        <v>12</v>
      </c>
      <c r="F8" s="8">
        <v>60</v>
      </c>
      <c r="G8" s="9">
        <f>+F8*100/F19</f>
        <v>12.684989429175475</v>
      </c>
      <c r="H8" s="9">
        <f>+F8*100000/'[1]POB-SEXO 2020'!C6</f>
        <v>67.911714770797957</v>
      </c>
      <c r="I8" s="7" t="s">
        <v>11</v>
      </c>
      <c r="J8" s="8">
        <v>82</v>
      </c>
      <c r="K8" s="9">
        <f>+J8*100/J19</f>
        <v>23.295454545454547</v>
      </c>
      <c r="L8" s="9">
        <f>+J8*100000/'[1]POB-SEXO 2020'!C7</f>
        <v>152.09407575026896</v>
      </c>
    </row>
    <row r="9" spans="1:12" x14ac:dyDescent="0.25">
      <c r="A9" s="7" t="s">
        <v>12</v>
      </c>
      <c r="B9" s="8">
        <v>232</v>
      </c>
      <c r="C9" s="9">
        <f>+B9*100/B19</f>
        <v>15.07472384665367</v>
      </c>
      <c r="D9" s="9">
        <f>+B9*100000/'[1]POB-SEXO 2020'!C5</f>
        <v>76.190726406326462</v>
      </c>
      <c r="E9" s="7" t="s">
        <v>14</v>
      </c>
      <c r="F9" s="8">
        <v>26</v>
      </c>
      <c r="G9" s="9">
        <f>+F9*100/F19</f>
        <v>5.4968287526427062</v>
      </c>
      <c r="H9" s="9">
        <f>+F9*100000/'[1]POB-SEXO 2020'!C6</f>
        <v>29.428409734012451</v>
      </c>
      <c r="I9" s="7" t="s">
        <v>12</v>
      </c>
      <c r="J9" s="8">
        <v>49</v>
      </c>
      <c r="K9" s="9">
        <f>+J9*100/J19</f>
        <v>13.920454545454545</v>
      </c>
      <c r="L9" s="9">
        <f>+J9*100000/'[1]POB-SEXO 2020'!C7</f>
        <v>90.88548428979486</v>
      </c>
    </row>
    <row r="10" spans="1:12" x14ac:dyDescent="0.25">
      <c r="A10" s="7" t="s">
        <v>13</v>
      </c>
      <c r="B10" s="8">
        <v>85</v>
      </c>
      <c r="C10" s="9">
        <f>+B10*100/B19</f>
        <v>5.5230669265756989</v>
      </c>
      <c r="D10" s="9">
        <f>+B10*100000/'[1]POB-SEXO 2020'!C5</f>
        <v>27.91470579542133</v>
      </c>
      <c r="E10" s="7" t="s">
        <v>13</v>
      </c>
      <c r="F10" s="8">
        <v>21</v>
      </c>
      <c r="G10" s="9">
        <f>+F10*100/F19</f>
        <v>4.4397463002114161</v>
      </c>
      <c r="H10" s="9">
        <f>+F10*100000/'[1]POB-SEXO 2020'!C6</f>
        <v>23.769100169779286</v>
      </c>
      <c r="I10" s="7" t="s">
        <v>15</v>
      </c>
      <c r="J10" s="8">
        <v>14</v>
      </c>
      <c r="K10" s="9">
        <f>+J10*100/J19</f>
        <v>3.9772727272727271</v>
      </c>
      <c r="L10" s="9">
        <f>+J10*100000/'[1]POB-SEXO 2020'!C7</f>
        <v>25.967281225655675</v>
      </c>
    </row>
    <row r="11" spans="1:12" x14ac:dyDescent="0.25">
      <c r="A11" s="7" t="s">
        <v>14</v>
      </c>
      <c r="B11" s="8">
        <v>70</v>
      </c>
      <c r="C11" s="9">
        <f>+B11*100/B19</f>
        <v>4.5484080571799872</v>
      </c>
      <c r="D11" s="9">
        <f>+B11*100000/'[1]POB-SEXO 2020'!C5</f>
        <v>22.988581243288156</v>
      </c>
      <c r="E11" s="7" t="s">
        <v>24</v>
      </c>
      <c r="F11" s="8">
        <v>15</v>
      </c>
      <c r="G11" s="9">
        <f>+F11*100/F19</f>
        <v>3.1712473572938689</v>
      </c>
      <c r="H11" s="9">
        <f>+F11*100000/'[1]POB-SEXO 2020'!C6</f>
        <v>16.977928692699489</v>
      </c>
      <c r="I11" s="7" t="s">
        <v>14</v>
      </c>
      <c r="J11" s="8">
        <v>14</v>
      </c>
      <c r="K11" s="9">
        <f>+J11*100/J19</f>
        <v>3.9772727272727271</v>
      </c>
      <c r="L11" s="9">
        <f>+J11*100000/'[1]POB-SEXO 2020'!C7</f>
        <v>25.967281225655675</v>
      </c>
    </row>
    <row r="12" spans="1:12" x14ac:dyDescent="0.25">
      <c r="A12" s="7" t="s">
        <v>17</v>
      </c>
      <c r="B12" s="8">
        <v>57</v>
      </c>
      <c r="C12" s="9">
        <f>+B12*100/B19</f>
        <v>3.7037037037037037</v>
      </c>
      <c r="D12" s="9">
        <f>+B12*100000/'[1]POB-SEXO 2020'!C5</f>
        <v>18.719273298106071</v>
      </c>
      <c r="E12" s="7" t="s">
        <v>62</v>
      </c>
      <c r="F12" s="8">
        <v>14</v>
      </c>
      <c r="G12" s="9">
        <f>+F12*100/F19</f>
        <v>2.9598308668076112</v>
      </c>
      <c r="H12" s="9">
        <f>+F12*100000/'[1]POB-SEXO 2020'!C6</f>
        <v>15.846066779852858</v>
      </c>
      <c r="I12" s="7" t="s">
        <v>13</v>
      </c>
      <c r="J12" s="8">
        <v>10</v>
      </c>
      <c r="K12" s="9">
        <f>+J12*100/J19</f>
        <v>2.8409090909090908</v>
      </c>
      <c r="L12" s="9">
        <f>+J12*100000/'[1]POB-SEXO 2020'!C7</f>
        <v>18.548058018325481</v>
      </c>
    </row>
    <row r="13" spans="1:12" x14ac:dyDescent="0.25">
      <c r="A13" s="7" t="s">
        <v>16</v>
      </c>
      <c r="B13" s="8">
        <v>51</v>
      </c>
      <c r="C13" s="9">
        <f>+B13*100/B19</f>
        <v>3.3138401559454191</v>
      </c>
      <c r="D13" s="9">
        <f>+B13*100000/'[1]POB-SEXO 2020'!C5</f>
        <v>16.748823477252799</v>
      </c>
      <c r="E13" s="7" t="s">
        <v>17</v>
      </c>
      <c r="F13" s="8">
        <v>14</v>
      </c>
      <c r="G13" s="9">
        <f>+F13*100/F19</f>
        <v>2.9598308668076112</v>
      </c>
      <c r="H13" s="9">
        <f>+F13*100000/'[1]POB-SEXO 2020'!C6</f>
        <v>15.846066779852858</v>
      </c>
      <c r="I13" s="7" t="s">
        <v>22</v>
      </c>
      <c r="J13" s="8">
        <v>9</v>
      </c>
      <c r="K13" s="9">
        <f>+J13*100/J19</f>
        <v>2.5568181818181817</v>
      </c>
      <c r="L13" s="9">
        <f>+J13*100000/'[1]POB-SEXO 2020'!C7</f>
        <v>16.693252216492933</v>
      </c>
    </row>
    <row r="14" spans="1:12" x14ac:dyDescent="0.25">
      <c r="A14" s="7" t="s">
        <v>24</v>
      </c>
      <c r="B14" s="8">
        <v>43</v>
      </c>
      <c r="C14" s="9">
        <f>+B14*100/B19</f>
        <v>2.7940220922677064</v>
      </c>
      <c r="D14" s="9">
        <f>+B14*100000/'[1]POB-SEXO 2020'!C5</f>
        <v>14.121557049448437</v>
      </c>
      <c r="E14" s="7" t="s">
        <v>16</v>
      </c>
      <c r="F14" s="8">
        <v>13</v>
      </c>
      <c r="G14" s="9">
        <f>+F14*100/F19</f>
        <v>2.7484143763213531</v>
      </c>
      <c r="H14" s="9">
        <f>+F14*100000/'[1]POB-SEXO 2020'!C6</f>
        <v>14.714204867006226</v>
      </c>
      <c r="I14" s="7" t="s">
        <v>17</v>
      </c>
      <c r="J14" s="8">
        <v>8</v>
      </c>
      <c r="K14" s="9">
        <f>+J14*100/J19</f>
        <v>2.2727272727272729</v>
      </c>
      <c r="L14" s="9">
        <f>+J14*100000/'[1]POB-SEXO 2020'!C7</f>
        <v>14.838446414660385</v>
      </c>
    </row>
    <row r="15" spans="1:12" x14ac:dyDescent="0.25">
      <c r="A15" s="7" t="s">
        <v>62</v>
      </c>
      <c r="B15" s="8">
        <v>30</v>
      </c>
      <c r="C15" s="9">
        <f>+B15*100/B19</f>
        <v>1.9493177387914229</v>
      </c>
      <c r="D15" s="9">
        <f>+B15*100000/'[1]POB-SEXO 2020'!C5</f>
        <v>9.8522491042663525</v>
      </c>
      <c r="E15" s="7" t="s">
        <v>23</v>
      </c>
      <c r="F15" s="8">
        <v>10</v>
      </c>
      <c r="G15" s="9">
        <f>+F15*100/F19</f>
        <v>2.1141649048625792</v>
      </c>
      <c r="H15" s="9">
        <f>+F15*100000/'[1]POB-SEXO 2020'!C6</f>
        <v>11.318619128466327</v>
      </c>
      <c r="I15" s="7" t="s">
        <v>21</v>
      </c>
      <c r="J15" s="8">
        <v>7</v>
      </c>
      <c r="K15" s="9">
        <f>+J15*100/J19</f>
        <v>1.9886363636363635</v>
      </c>
      <c r="L15" s="9">
        <f>+J15*100000/'[1]POB-SEXO 2020'!C7</f>
        <v>12.983640612827838</v>
      </c>
    </row>
    <row r="16" spans="1:12" x14ac:dyDescent="0.25">
      <c r="A16" s="7" t="s">
        <v>19</v>
      </c>
      <c r="B16" s="8">
        <v>28</v>
      </c>
      <c r="C16" s="9">
        <f>+B16*100/B19</f>
        <v>1.8193632228719947</v>
      </c>
      <c r="D16" s="9">
        <f>+B16*100000/'[1]POB-SEXO 2020'!C5</f>
        <v>9.1954324973152612</v>
      </c>
      <c r="E16" s="7" t="s">
        <v>15</v>
      </c>
      <c r="F16" s="8">
        <v>7</v>
      </c>
      <c r="G16" s="9">
        <f>+F16*100/F19</f>
        <v>1.4799154334038056</v>
      </c>
      <c r="H16" s="9">
        <f>+F16*100000/'[1]POB-SEXO 2020'!C6</f>
        <v>7.9230333899264291</v>
      </c>
      <c r="I16" s="7" t="s">
        <v>16</v>
      </c>
      <c r="J16" s="8">
        <v>7</v>
      </c>
      <c r="K16" s="9">
        <f>+J16*100/J19</f>
        <v>1.9886363636363635</v>
      </c>
      <c r="L16" s="9">
        <f>+J16*100000/'[1]POB-SEXO 2020'!C7</f>
        <v>12.983640612827838</v>
      </c>
    </row>
    <row r="17" spans="1:12" x14ac:dyDescent="0.25">
      <c r="A17" s="7" t="s">
        <v>15</v>
      </c>
      <c r="B17" s="8">
        <v>28</v>
      </c>
      <c r="C17" s="9">
        <f>+B17*100/B19</f>
        <v>1.8193632228719947</v>
      </c>
      <c r="D17" s="9">
        <f>+B17*100000/'[1]POB-SEXO 2020'!C5</f>
        <v>9.1954324973152612</v>
      </c>
      <c r="E17" s="7" t="s">
        <v>19</v>
      </c>
      <c r="F17" s="8">
        <v>6</v>
      </c>
      <c r="G17" s="9">
        <f>+F17*100/F19</f>
        <v>1.2684989429175475</v>
      </c>
      <c r="H17" s="9">
        <f>+F17*100000/'[1]POB-SEXO 2020'!C6</f>
        <v>6.7911714770797964</v>
      </c>
      <c r="I17" s="7" t="s">
        <v>24</v>
      </c>
      <c r="J17" s="8">
        <v>7</v>
      </c>
      <c r="K17" s="9">
        <f>+J17*100/J19</f>
        <v>1.9886363636363635</v>
      </c>
      <c r="L17" s="9">
        <f>+J17*100000/'[1]POB-SEXO 2020'!C7</f>
        <v>12.983640612827838</v>
      </c>
    </row>
    <row r="18" spans="1:12" x14ac:dyDescent="0.25">
      <c r="A18" s="7" t="s">
        <v>25</v>
      </c>
      <c r="B18" s="8">
        <f>1539-876</f>
        <v>663</v>
      </c>
      <c r="C18" s="9">
        <f>+B18*100/B19</f>
        <v>43.079922027290451</v>
      </c>
      <c r="D18" s="9">
        <f>+B18*100000/'[1]POB-SEXO 2020'!C5</f>
        <v>217.7347052042864</v>
      </c>
      <c r="E18" s="7" t="s">
        <v>25</v>
      </c>
      <c r="F18" s="8">
        <f>473-186</f>
        <v>287</v>
      </c>
      <c r="G18" s="9">
        <f>+F18*100/F19</f>
        <v>60.676532769556026</v>
      </c>
      <c r="H18" s="9">
        <f>+F18*100000/'[1]POB-SEXO 2020'!C6</f>
        <v>324.84436898698357</v>
      </c>
      <c r="I18" s="7" t="s">
        <v>25</v>
      </c>
      <c r="J18" s="8">
        <f>352-207</f>
        <v>145</v>
      </c>
      <c r="K18" s="9">
        <f>+J18*100/J19</f>
        <v>41.19318181818182</v>
      </c>
      <c r="L18" s="9">
        <f>+J18*100000/'[1]POB-SEXO 2020'!C7</f>
        <v>268.94684126571946</v>
      </c>
    </row>
    <row r="19" spans="1:12" x14ac:dyDescent="0.25">
      <c r="A19" s="10" t="s">
        <v>26</v>
      </c>
      <c r="B19" s="11">
        <f>SUM(B8:B18)</f>
        <v>1539</v>
      </c>
      <c r="C19" s="12">
        <f>SUM(C8:C18)</f>
        <v>100</v>
      </c>
      <c r="D19" s="12">
        <f>+B19*100000/'[1]POB-SEXO 2020'!C5</f>
        <v>505.42037904886388</v>
      </c>
      <c r="E19" s="10" t="s">
        <v>26</v>
      </c>
      <c r="F19" s="11">
        <f>SUM(F8:F18)</f>
        <v>473</v>
      </c>
      <c r="G19" s="12">
        <f>SUM(G8:G18)</f>
        <v>100</v>
      </c>
      <c r="H19" s="12">
        <f>+F19*100000/'[1]POB-SEXO 2020'!C6</f>
        <v>535.37068477645732</v>
      </c>
      <c r="I19" s="10" t="s">
        <v>26</v>
      </c>
      <c r="J19" s="11">
        <f>SUM(J8:J18)</f>
        <v>352</v>
      </c>
      <c r="K19" s="12">
        <f>SUM(K8:K18)</f>
        <v>100.00000000000001</v>
      </c>
      <c r="L19" s="12">
        <f>+J19*100000/'[1]POB-SEXO 2020'!C7</f>
        <v>652.89164224505691</v>
      </c>
    </row>
    <row r="20" spans="1:12" ht="19.5" customHeight="1" x14ac:dyDescent="0.25">
      <c r="A20" s="2" t="s">
        <v>27</v>
      </c>
      <c r="B20" s="3"/>
      <c r="C20" s="3"/>
      <c r="D20" s="4"/>
      <c r="E20" s="2" t="s">
        <v>28</v>
      </c>
      <c r="F20" s="3"/>
      <c r="G20" s="3"/>
      <c r="H20" s="4"/>
      <c r="I20" s="2" t="s">
        <v>29</v>
      </c>
      <c r="J20" s="3"/>
      <c r="K20" s="3"/>
      <c r="L20" s="4"/>
    </row>
    <row r="21" spans="1:12" ht="42.75" customHeight="1" x14ac:dyDescent="0.25">
      <c r="A21" s="5" t="s">
        <v>7</v>
      </c>
      <c r="B21" s="6" t="s">
        <v>8</v>
      </c>
      <c r="C21" s="6" t="s">
        <v>9</v>
      </c>
      <c r="D21" s="6" t="s">
        <v>10</v>
      </c>
      <c r="E21" s="5" t="s">
        <v>7</v>
      </c>
      <c r="F21" s="6" t="s">
        <v>8</v>
      </c>
      <c r="G21" s="6" t="s">
        <v>9</v>
      </c>
      <c r="H21" s="6" t="s">
        <v>10</v>
      </c>
      <c r="I21" s="5" t="s">
        <v>7</v>
      </c>
      <c r="J21" s="6" t="s">
        <v>8</v>
      </c>
      <c r="K21" s="6" t="s">
        <v>9</v>
      </c>
      <c r="L21" s="6" t="s">
        <v>10</v>
      </c>
    </row>
    <row r="22" spans="1:12" x14ac:dyDescent="0.25">
      <c r="A22" s="7" t="s">
        <v>11</v>
      </c>
      <c r="B22" s="8">
        <v>223</v>
      </c>
      <c r="C22" s="9">
        <f>+B22*100/B33</f>
        <v>20.346715328467152</v>
      </c>
      <c r="D22" s="9">
        <f>+B22*100000/'[1]POB-SEXO 2020'!C8</f>
        <v>108.61041978170766</v>
      </c>
      <c r="E22" s="7" t="s">
        <v>12</v>
      </c>
      <c r="F22" s="8">
        <v>122</v>
      </c>
      <c r="G22" s="9">
        <f>+F22*100/F33</f>
        <v>15.501905972045744</v>
      </c>
      <c r="H22" s="9">
        <f>+F22*100000/'[1]POB-SEXO 2020'!C9</f>
        <v>62.327895820454792</v>
      </c>
      <c r="I22" s="7" t="s">
        <v>11</v>
      </c>
      <c r="J22" s="8">
        <v>124</v>
      </c>
      <c r="K22" s="9">
        <f>+J22*100/J33</f>
        <v>23.264540337711068</v>
      </c>
      <c r="L22" s="9">
        <f>+J22*100000/'[1]POB-SEXO 2020'!C10</f>
        <v>136.70841418239547</v>
      </c>
    </row>
    <row r="23" spans="1:12" x14ac:dyDescent="0.25">
      <c r="A23" s="7" t="s">
        <v>12</v>
      </c>
      <c r="B23" s="8">
        <v>147</v>
      </c>
      <c r="C23" s="9">
        <f>+B23*100/B33</f>
        <v>13.412408759124087</v>
      </c>
      <c r="D23" s="9">
        <f>+B23*100000/'[1]POB-SEXO 2020'!C8</f>
        <v>71.595209452515817</v>
      </c>
      <c r="E23" s="7" t="s">
        <v>13</v>
      </c>
      <c r="F23" s="8">
        <v>48</v>
      </c>
      <c r="G23" s="9">
        <f>+F23*100/F33</f>
        <v>6.099110546378653</v>
      </c>
      <c r="H23" s="9">
        <f>+F23*100000/'[1]POB-SEXO 2020'!C9</f>
        <v>24.522450814605165</v>
      </c>
      <c r="I23" t="s">
        <v>12</v>
      </c>
      <c r="J23" s="8">
        <v>80</v>
      </c>
      <c r="K23" s="9">
        <f>+J23*100/J33</f>
        <v>15.0093808630394</v>
      </c>
      <c r="L23" s="9">
        <f>+J23*100000/'[1]POB-SEXO 2020'!C10</f>
        <v>88.198976891868057</v>
      </c>
    </row>
    <row r="24" spans="1:12" x14ac:dyDescent="0.25">
      <c r="A24" s="7" t="s">
        <v>13</v>
      </c>
      <c r="B24" s="8">
        <v>73</v>
      </c>
      <c r="C24" s="9">
        <f>+B24*100/B33</f>
        <v>6.6605839416058394</v>
      </c>
      <c r="D24" s="9">
        <f>+B24*100000/'[1]POB-SEXO 2020'!C8</f>
        <v>35.554083605671117</v>
      </c>
      <c r="E24" s="7" t="s">
        <v>17</v>
      </c>
      <c r="F24" s="8">
        <v>38</v>
      </c>
      <c r="G24" s="9">
        <f>+F24*100/F33</f>
        <v>4.8284625158831007</v>
      </c>
      <c r="H24" s="9">
        <f>+F24*100000/'[1]POB-SEXO 2020'!C9</f>
        <v>19.413606894895754</v>
      </c>
      <c r="I24" s="7" t="s">
        <v>14</v>
      </c>
      <c r="J24" s="8">
        <v>32</v>
      </c>
      <c r="K24" s="9">
        <f>+J24*100/J33</f>
        <v>6.0037523452157595</v>
      </c>
      <c r="L24" s="9">
        <f>+J24*100000/'[1]POB-SEXO 2020'!C10</f>
        <v>35.279590756747218</v>
      </c>
    </row>
    <row r="25" spans="1:12" x14ac:dyDescent="0.25">
      <c r="A25" s="7" t="s">
        <v>14</v>
      </c>
      <c r="B25" s="8">
        <v>58</v>
      </c>
      <c r="C25" s="9">
        <f>+B25*100/B33</f>
        <v>5.2919708029197077</v>
      </c>
      <c r="D25" s="9">
        <f>+B25*100000/'[1]POB-SEXO 2020'!C8</f>
        <v>28.248449988067463</v>
      </c>
      <c r="E25" s="7" t="s">
        <v>14</v>
      </c>
      <c r="F25" s="8">
        <v>38</v>
      </c>
      <c r="G25" s="9">
        <f>+F25*100/F33</f>
        <v>4.8284625158831007</v>
      </c>
      <c r="H25" s="9">
        <f>+F25*100000/'[1]POB-SEXO 2020'!C9</f>
        <v>19.413606894895754</v>
      </c>
      <c r="I25" s="7" t="s">
        <v>13</v>
      </c>
      <c r="J25" s="8">
        <v>26</v>
      </c>
      <c r="K25" s="9">
        <f>+J25*100/J33</f>
        <v>4.8780487804878048</v>
      </c>
      <c r="L25" s="9">
        <f>+J25*100000/'[1]POB-SEXO 2020'!C10</f>
        <v>28.664667489857116</v>
      </c>
    </row>
    <row r="26" spans="1:12" x14ac:dyDescent="0.25">
      <c r="A26" s="7" t="s">
        <v>17</v>
      </c>
      <c r="B26" s="8">
        <v>45</v>
      </c>
      <c r="C26" s="9">
        <f>+B26*100/B33</f>
        <v>4.1058394160583944</v>
      </c>
      <c r="D26" s="9">
        <f>+B26*100000/'[1]POB-SEXO 2020'!C9</f>
        <v>22.989797638692341</v>
      </c>
      <c r="E26" s="7" t="s">
        <v>15</v>
      </c>
      <c r="F26" s="8">
        <v>37</v>
      </c>
      <c r="G26" s="9">
        <f>+F26*100/F33</f>
        <v>4.7013977128335451</v>
      </c>
      <c r="H26" s="9">
        <f>+F26*100000/'[1]POB-SEXO 2020'!C9</f>
        <v>18.902722502924814</v>
      </c>
      <c r="I26" s="7" t="s">
        <v>17</v>
      </c>
      <c r="J26" s="8">
        <v>20</v>
      </c>
      <c r="K26" s="9">
        <f>+J26*100/J33</f>
        <v>3.75234521575985</v>
      </c>
      <c r="L26" s="9">
        <f>+J26*100000/'[1]POB-SEXO 2020'!C10</f>
        <v>22.049744222967014</v>
      </c>
    </row>
    <row r="27" spans="1:12" x14ac:dyDescent="0.25">
      <c r="A27" s="7" t="s">
        <v>24</v>
      </c>
      <c r="B27" s="8">
        <v>41</v>
      </c>
      <c r="C27" s="9">
        <f>+B27*100/B33</f>
        <v>3.7408759124087592</v>
      </c>
      <c r="D27" s="9">
        <f>+B27*100000/'[1]POB-SEXO 2020'!C8</f>
        <v>19.968731888116658</v>
      </c>
      <c r="E27" s="7" t="s">
        <v>21</v>
      </c>
      <c r="F27" s="8">
        <v>17</v>
      </c>
      <c r="G27" s="9">
        <f>+F27*100/F33</f>
        <v>2.1601016518424396</v>
      </c>
      <c r="H27" s="9">
        <f>+F27*100000/'[1]POB-SEXO 2020'!C9</f>
        <v>8.685034663505995</v>
      </c>
      <c r="I27" s="7" t="s">
        <v>15</v>
      </c>
      <c r="J27" s="8">
        <v>17</v>
      </c>
      <c r="K27" s="9">
        <f>+J27*100/J33</f>
        <v>3.1894934333958722</v>
      </c>
      <c r="L27" s="9">
        <f>+J27*100000/'[1]POB-SEXO 2020'!C10</f>
        <v>18.742282589521963</v>
      </c>
    </row>
    <row r="28" spans="1:12" x14ac:dyDescent="0.25">
      <c r="A28" s="7" t="s">
        <v>15</v>
      </c>
      <c r="B28" s="8">
        <v>28</v>
      </c>
      <c r="C28" s="9">
        <f>+B28*100/B33</f>
        <v>2.5547445255474455</v>
      </c>
      <c r="D28" s="9">
        <f>+B28*100000/'[1]POB-SEXO 2020'!C8</f>
        <v>13.637182752860156</v>
      </c>
      <c r="E28" s="7" t="s">
        <v>24</v>
      </c>
      <c r="F28" s="8">
        <v>14</v>
      </c>
      <c r="G28" s="9">
        <f>+F28*100/F33</f>
        <v>1.7789072426937738</v>
      </c>
      <c r="H28" s="9">
        <f>+F28*100000/'[1]POB-SEXO 2020'!C9</f>
        <v>7.1523814875931722</v>
      </c>
      <c r="I28" s="7" t="s">
        <v>16</v>
      </c>
      <c r="J28" s="8">
        <v>13</v>
      </c>
      <c r="K28" s="9">
        <f>+J28*100/J33</f>
        <v>2.4390243902439024</v>
      </c>
      <c r="L28" s="9">
        <f>+J28*100000/'[1]POB-SEXO 2020'!C10</f>
        <v>14.332333744928558</v>
      </c>
    </row>
    <row r="29" spans="1:12" x14ac:dyDescent="0.25">
      <c r="A29" s="7" t="s">
        <v>16</v>
      </c>
      <c r="B29" s="8">
        <v>26</v>
      </c>
      <c r="C29" s="9">
        <f>+B29*100/B33</f>
        <v>2.3722627737226278</v>
      </c>
      <c r="D29" s="9">
        <f>+B29*100000/'[1]POB-SEXO 2020'!C8</f>
        <v>12.663098270513002</v>
      </c>
      <c r="E29" s="7" t="s">
        <v>42</v>
      </c>
      <c r="F29" s="8">
        <v>11</v>
      </c>
      <c r="G29" s="9">
        <f>+F29*100/F33</f>
        <v>1.3977128335451081</v>
      </c>
      <c r="H29" s="9">
        <f>+F29*100000/'[1]POB-SEXO 2020'!C9</f>
        <v>5.6197283116803503</v>
      </c>
      <c r="I29" s="7" t="s">
        <v>21</v>
      </c>
      <c r="J29" s="8">
        <v>11</v>
      </c>
      <c r="K29" s="9">
        <f>+J29*100/J33</f>
        <v>2.0637898686679175</v>
      </c>
      <c r="L29" s="9">
        <f>+J29*100000/'[1]POB-SEXO 2020'!C10</f>
        <v>12.127359322631857</v>
      </c>
    </row>
    <row r="30" spans="1:12" x14ac:dyDescent="0.25">
      <c r="A30" s="7" t="s">
        <v>22</v>
      </c>
      <c r="B30" s="8">
        <v>22</v>
      </c>
      <c r="C30" s="9">
        <f>+B30*100/B33</f>
        <v>2.0072992700729926</v>
      </c>
      <c r="D30" s="9">
        <f>+B30*100000/'[1]POB-SEXO 2020'!C8</f>
        <v>10.714929305818695</v>
      </c>
      <c r="E30" s="7" t="s">
        <v>16</v>
      </c>
      <c r="F30" s="8">
        <v>10</v>
      </c>
      <c r="G30" s="9">
        <f>+F30*100/F33</f>
        <v>1.2706480304955527</v>
      </c>
      <c r="H30" s="9">
        <f>+F30*100000/'[1]POB-SEXO 2020'!C9</f>
        <v>5.1088439197094093</v>
      </c>
      <c r="I30" s="7" t="s">
        <v>19</v>
      </c>
      <c r="J30" s="8">
        <v>10</v>
      </c>
      <c r="K30" s="9">
        <f>+J30*100/J33</f>
        <v>1.876172607879925</v>
      </c>
      <c r="L30" s="9">
        <f>+J30*100000/'[1]POB-SEXO 2020'!C10</f>
        <v>11.024872111483507</v>
      </c>
    </row>
    <row r="31" spans="1:12" x14ac:dyDescent="0.25">
      <c r="A31" s="7" t="s">
        <v>21</v>
      </c>
      <c r="B31" s="8">
        <v>21</v>
      </c>
      <c r="C31" s="9">
        <f>+B31*100/B33</f>
        <v>1.916058394160584</v>
      </c>
      <c r="D31" s="9">
        <f>+B31*100000/'[1]POB-SEXO 2020'!C8</f>
        <v>10.227887064645117</v>
      </c>
      <c r="E31" s="7" t="s">
        <v>19</v>
      </c>
      <c r="F31" s="8">
        <v>10</v>
      </c>
      <c r="G31" s="9">
        <f>+F31*100/F33</f>
        <v>1.2706480304955527</v>
      </c>
      <c r="H31" s="9">
        <f>+F31*100000/'[1]POB-SEXO 2020'!C9</f>
        <v>5.1088439197094093</v>
      </c>
      <c r="I31" s="7" t="s">
        <v>24</v>
      </c>
      <c r="J31" s="8">
        <v>8</v>
      </c>
      <c r="K31" s="9">
        <f>+J31*100/J33</f>
        <v>1.5009380863039399</v>
      </c>
      <c r="L31" s="9">
        <f>+J31*100000/'[1]POB-SEXO 2020'!C10</f>
        <v>8.8198976891868046</v>
      </c>
    </row>
    <row r="32" spans="1:12" x14ac:dyDescent="0.25">
      <c r="A32" s="7" t="s">
        <v>25</v>
      </c>
      <c r="B32" s="8">
        <f>1096-684</f>
        <v>412</v>
      </c>
      <c r="C32" s="9">
        <f>+B32*100/B33</f>
        <v>37.591240875912412</v>
      </c>
      <c r="D32" s="9">
        <f>+B32*100000/'[1]POB-SEXO 2020'!C8</f>
        <v>200.66140336351373</v>
      </c>
      <c r="E32" s="7" t="s">
        <v>25</v>
      </c>
      <c r="F32" s="8">
        <f>787-345</f>
        <v>442</v>
      </c>
      <c r="G32" s="9">
        <f>+F32*100/F33</f>
        <v>56.162642947903429</v>
      </c>
      <c r="H32" s="9">
        <f>+F32*100000/'[1]POB-SEXO 2020'!C9</f>
        <v>225.81090125115588</v>
      </c>
      <c r="I32" s="7" t="s">
        <v>25</v>
      </c>
      <c r="J32" s="8">
        <f>533-341</f>
        <v>192</v>
      </c>
      <c r="K32" s="9">
        <f>+J32*100/J33</f>
        <v>36.022514071294559</v>
      </c>
      <c r="L32" s="9">
        <f>+J32*100000/'[1]POB-SEXO 2020'!C10</f>
        <v>211.67754454048332</v>
      </c>
    </row>
    <row r="33" spans="1:12" x14ac:dyDescent="0.25">
      <c r="A33" s="10" t="s">
        <v>26</v>
      </c>
      <c r="B33" s="11">
        <f>SUM(B22:B32)</f>
        <v>1096</v>
      </c>
      <c r="C33" s="12">
        <f>SUM(C22:C32)</f>
        <v>100</v>
      </c>
      <c r="D33" s="12">
        <f>+B33*100000/'[1]POB-SEXO 2020'!C8</f>
        <v>533.79829632624035</v>
      </c>
      <c r="E33" s="10" t="s">
        <v>26</v>
      </c>
      <c r="F33" s="11">
        <f>SUM(F22:F32)</f>
        <v>787</v>
      </c>
      <c r="G33" s="12">
        <f>SUM(G22:G32)</f>
        <v>100</v>
      </c>
      <c r="H33" s="12">
        <f>+F33*100000/'[1]POB-SEXO 2020'!C9</f>
        <v>402.06601648113048</v>
      </c>
      <c r="I33" s="10" t="s">
        <v>26</v>
      </c>
      <c r="J33" s="11">
        <f>SUM(J22:J32)</f>
        <v>533</v>
      </c>
      <c r="K33" s="12">
        <f>SUM(K22:K32)</f>
        <v>100</v>
      </c>
      <c r="L33" s="12">
        <f>+J33*100000/'[1]POB-SEXO 2020'!C10</f>
        <v>587.62568354207087</v>
      </c>
    </row>
    <row r="34" spans="1:12" x14ac:dyDescent="0.25">
      <c r="A34" s="2" t="s">
        <v>30</v>
      </c>
      <c r="B34" s="3"/>
      <c r="C34" s="3"/>
      <c r="D34" s="4"/>
      <c r="E34" s="2" t="s">
        <v>31</v>
      </c>
      <c r="F34" s="3"/>
      <c r="G34" s="3"/>
      <c r="H34" s="4"/>
      <c r="I34" s="2" t="s">
        <v>32</v>
      </c>
      <c r="J34" s="3"/>
      <c r="K34" s="3"/>
      <c r="L34" s="4"/>
    </row>
    <row r="35" spans="1:12" ht="27.75" customHeight="1" x14ac:dyDescent="0.25">
      <c r="A35" s="5" t="s">
        <v>7</v>
      </c>
      <c r="B35" s="6" t="s">
        <v>8</v>
      </c>
      <c r="C35" s="6" t="s">
        <v>9</v>
      </c>
      <c r="D35" s="6" t="s">
        <v>10</v>
      </c>
      <c r="E35" s="5" t="s">
        <v>7</v>
      </c>
      <c r="F35" s="6" t="s">
        <v>8</v>
      </c>
      <c r="G35" s="6" t="s">
        <v>9</v>
      </c>
      <c r="H35" s="6" t="s">
        <v>10</v>
      </c>
      <c r="I35" s="5" t="s">
        <v>7</v>
      </c>
      <c r="J35" s="6" t="s">
        <v>8</v>
      </c>
      <c r="K35" s="6" t="s">
        <v>9</v>
      </c>
      <c r="L35" s="6" t="s">
        <v>10</v>
      </c>
    </row>
    <row r="36" spans="1:12" x14ac:dyDescent="0.25">
      <c r="A36" s="7" t="s">
        <v>11</v>
      </c>
      <c r="B36" s="8">
        <v>290</v>
      </c>
      <c r="C36" s="9">
        <f>+B36*100/B47</f>
        <v>20.62588904694168</v>
      </c>
      <c r="D36" s="9">
        <f>+B36*100000/'[1]POB-SEXO 2020'!C11</f>
        <v>77.842736199019711</v>
      </c>
      <c r="E36" s="7" t="s">
        <v>11</v>
      </c>
      <c r="F36" s="8">
        <v>497</v>
      </c>
      <c r="G36" s="9">
        <f>+F36*100/F47</f>
        <v>20.427455815865187</v>
      </c>
      <c r="H36" s="9">
        <f>+F36*100000/'[1]POB-SEXO 2020'!C12</f>
        <v>92.735472531081314</v>
      </c>
      <c r="I36" s="7" t="s">
        <v>11</v>
      </c>
      <c r="J36" s="8">
        <v>164</v>
      </c>
      <c r="K36" s="9">
        <f>+J36*100/J47</f>
        <v>19.09196740395809</v>
      </c>
      <c r="L36" s="9">
        <f>+J36*100000/'[1]POB-SEXO 2020'!C13</f>
        <v>80.126247697591822</v>
      </c>
    </row>
    <row r="37" spans="1:12" x14ac:dyDescent="0.25">
      <c r="A37" s="7" t="s">
        <v>12</v>
      </c>
      <c r="B37" s="8">
        <v>200</v>
      </c>
      <c r="C37" s="9">
        <f>+B37*100/B47</f>
        <v>14.22475106685633</v>
      </c>
      <c r="D37" s="9">
        <f>+B37*100000/'[1]POB-SEXO 2020'!C11</f>
        <v>53.684645654496357</v>
      </c>
      <c r="E37" s="7" t="s">
        <v>12</v>
      </c>
      <c r="F37" s="8">
        <v>350</v>
      </c>
      <c r="G37" s="9">
        <f>+F37*100/F47</f>
        <v>14.385532264693794</v>
      </c>
      <c r="H37" s="9">
        <f>+F37*100000/'[1]POB-SEXO 2020'!C12</f>
        <v>65.306670796536139</v>
      </c>
      <c r="I37" s="7" t="s">
        <v>12</v>
      </c>
      <c r="J37" s="8">
        <v>127</v>
      </c>
      <c r="K37" s="9">
        <f>+J37*100/J47</f>
        <v>14.784633294528522</v>
      </c>
      <c r="L37" s="9">
        <f>+J37*100000/'[1]POB-SEXO 2020'!C13</f>
        <v>62.048984497525367</v>
      </c>
    </row>
    <row r="38" spans="1:12" x14ac:dyDescent="0.25">
      <c r="A38" s="7" t="s">
        <v>13</v>
      </c>
      <c r="B38" s="8">
        <v>75</v>
      </c>
      <c r="C38" s="9">
        <f>+B38*100/B47</f>
        <v>5.3342816500711239</v>
      </c>
      <c r="D38" s="9">
        <f>+B38*100000/'[1]POB-SEXO 2020'!C11</f>
        <v>20.131742120436133</v>
      </c>
      <c r="E38" s="7" t="s">
        <v>13</v>
      </c>
      <c r="F38" s="8">
        <v>133</v>
      </c>
      <c r="G38" s="9">
        <f>+F38*100/F47</f>
        <v>5.466502260583642</v>
      </c>
      <c r="H38" s="9">
        <f>+F38*100000/'[1]POB-SEXO 2020'!C12</f>
        <v>24.816534902683731</v>
      </c>
      <c r="I38" s="7" t="s">
        <v>13</v>
      </c>
      <c r="J38" s="8">
        <v>43</v>
      </c>
      <c r="K38" s="9">
        <f>+J38*100/J47</f>
        <v>5.0058207217694992</v>
      </c>
      <c r="L38" s="9">
        <f>+J38*100000/'[1]POB-SEXO 2020'!C13</f>
        <v>21.008711286563706</v>
      </c>
    </row>
    <row r="39" spans="1:12" x14ac:dyDescent="0.25">
      <c r="A39" s="7" t="s">
        <v>14</v>
      </c>
      <c r="B39" s="8">
        <v>71</v>
      </c>
      <c r="C39" s="9">
        <f>+B39*100/B47</f>
        <v>5.0497866287339974</v>
      </c>
      <c r="D39" s="9">
        <f>+B39*100000/'[1]POB-SEXO 2020'!C11</f>
        <v>19.058049207346208</v>
      </c>
      <c r="E39" s="7" t="s">
        <v>14</v>
      </c>
      <c r="F39" s="8">
        <v>112</v>
      </c>
      <c r="G39" s="9">
        <f>+F39*100/F47</f>
        <v>4.6033703247020137</v>
      </c>
      <c r="H39" s="9">
        <f>+F39*100000/'[1]POB-SEXO 2020'!C12</f>
        <v>20.898134654891564</v>
      </c>
      <c r="I39" s="7" t="s">
        <v>14</v>
      </c>
      <c r="J39" s="8">
        <v>37</v>
      </c>
      <c r="K39" s="9">
        <f>+J39*100/J47</f>
        <v>4.3073341094295694</v>
      </c>
      <c r="L39" s="9">
        <f>+J39*100000/'[1]POB-SEXO 2020'!C13</f>
        <v>18.077263200066447</v>
      </c>
    </row>
    <row r="40" spans="1:12" x14ac:dyDescent="0.25">
      <c r="A40" s="7" t="s">
        <v>24</v>
      </c>
      <c r="B40" s="8">
        <v>44</v>
      </c>
      <c r="C40" s="9">
        <f>+B40*100/B47</f>
        <v>3.1294452347083928</v>
      </c>
      <c r="D40" s="9">
        <f>+B40*100000/'[1]POB-SEXO 2020'!C11</f>
        <v>11.810622043989198</v>
      </c>
      <c r="E40" s="7" t="s">
        <v>24</v>
      </c>
      <c r="F40" s="8">
        <v>83</v>
      </c>
      <c r="G40" s="9">
        <f>+F40*100/F47</f>
        <v>3.4114262227702423</v>
      </c>
      <c r="H40" s="9">
        <f>+F40*100000/'[1]POB-SEXO 2020'!C12</f>
        <v>15.487010503178569</v>
      </c>
      <c r="I40" s="7" t="s">
        <v>17</v>
      </c>
      <c r="J40" s="8">
        <v>31</v>
      </c>
      <c r="K40" s="9">
        <f>+J40*100/J47</f>
        <v>3.6088474970896391</v>
      </c>
      <c r="L40" s="9">
        <f>+J40*100000/'[1]POB-SEXO 2020'!C13</f>
        <v>15.145815113569185</v>
      </c>
    </row>
    <row r="41" spans="1:12" x14ac:dyDescent="0.25">
      <c r="A41" s="7" t="s">
        <v>17</v>
      </c>
      <c r="B41" s="8">
        <v>44</v>
      </c>
      <c r="C41" s="9">
        <f>+B41*100/B47</f>
        <v>3.1294452347083928</v>
      </c>
      <c r="D41" s="9">
        <f>+B41*100000/'[1]POB-SEXO 2020'!C11</f>
        <v>11.810622043989198</v>
      </c>
      <c r="E41" s="7" t="s">
        <v>15</v>
      </c>
      <c r="F41" s="8">
        <v>83</v>
      </c>
      <c r="G41" s="9">
        <f>+F41*100/F47</f>
        <v>3.4114262227702423</v>
      </c>
      <c r="H41" s="9">
        <f>+F41*100000/'[1]POB-SEXO 2020'!C12</f>
        <v>15.487010503178569</v>
      </c>
      <c r="I41" s="7" t="s">
        <v>16</v>
      </c>
      <c r="J41" s="8">
        <v>29</v>
      </c>
      <c r="K41" s="9">
        <f>+J41*100/J47</f>
        <v>3.3760186263096625</v>
      </c>
      <c r="L41" s="9">
        <f>+J41*100000/'[1]POB-SEXO 2020'!C13</f>
        <v>14.168665751403431</v>
      </c>
    </row>
    <row r="42" spans="1:12" x14ac:dyDescent="0.25">
      <c r="A42" s="7" t="s">
        <v>15</v>
      </c>
      <c r="B42" s="8">
        <v>43</v>
      </c>
      <c r="C42" s="9">
        <f>+B42*100/B47</f>
        <v>3.0583214793741109</v>
      </c>
      <c r="D42" s="9">
        <f>+B42*100000/'[1]POB-SEXO 2020'!C11</f>
        <v>11.542198815716716</v>
      </c>
      <c r="E42" s="7" t="s">
        <v>17</v>
      </c>
      <c r="F42" s="8">
        <v>79</v>
      </c>
      <c r="G42" s="9">
        <f>+F42*100/F47</f>
        <v>3.2470201397451706</v>
      </c>
      <c r="H42" s="9">
        <f>+F42*100000/'[1]POB-SEXO 2020'!C12</f>
        <v>14.740648551218156</v>
      </c>
      <c r="I42" s="7" t="s">
        <v>24</v>
      </c>
      <c r="J42" s="8">
        <v>27</v>
      </c>
      <c r="K42" s="9">
        <f>+J42*100/J47</f>
        <v>3.1431897555296855</v>
      </c>
      <c r="L42" s="9">
        <f>+J42*100000/'[1]POB-SEXO 2020'!C13</f>
        <v>13.191516389237677</v>
      </c>
    </row>
    <row r="43" spans="1:12" x14ac:dyDescent="0.25">
      <c r="A43" s="7" t="s">
        <v>22</v>
      </c>
      <c r="B43" s="8">
        <v>33</v>
      </c>
      <c r="C43" s="9">
        <f>+B43*100/B47</f>
        <v>2.3470839260312943</v>
      </c>
      <c r="D43" s="9">
        <f>+B43*100000/'[1]POB-SEXO 2020'!C11</f>
        <v>8.8579665329918988</v>
      </c>
      <c r="E43" s="7" t="s">
        <v>16</v>
      </c>
      <c r="F43" s="8">
        <v>60</v>
      </c>
      <c r="G43" s="9">
        <f>+F43*100/F47</f>
        <v>2.466091245376079</v>
      </c>
      <c r="H43" s="9">
        <f>+F43*100000/'[1]POB-SEXO 2020'!C12</f>
        <v>11.195429279406195</v>
      </c>
      <c r="I43" s="7" t="s">
        <v>15</v>
      </c>
      <c r="J43" s="8">
        <v>22</v>
      </c>
      <c r="K43" s="9">
        <f>+J43*100/J47</f>
        <v>2.561117578579744</v>
      </c>
      <c r="L43" s="9">
        <f>+J43*100000/'[1]POB-SEXO 2020'!C13</f>
        <v>10.748642983823292</v>
      </c>
    </row>
    <row r="44" spans="1:12" x14ac:dyDescent="0.25">
      <c r="A44" s="7" t="s">
        <v>21</v>
      </c>
      <c r="B44" s="8">
        <v>26</v>
      </c>
      <c r="C44" s="9">
        <f>+B44*100/B47</f>
        <v>1.8492176386913228</v>
      </c>
      <c r="D44" s="9">
        <f>+B44*100000/'[1]POB-SEXO 2020'!C11</f>
        <v>6.9790039350845268</v>
      </c>
      <c r="E44" s="7" t="s">
        <v>22</v>
      </c>
      <c r="F44" s="8">
        <v>56</v>
      </c>
      <c r="G44" s="9">
        <f>+F44*100/F47</f>
        <v>2.3016851623510068</v>
      </c>
      <c r="H44" s="9">
        <f>+F44*100000/'[1]POB-SEXO 2020'!C12</f>
        <v>10.449067327445782</v>
      </c>
      <c r="I44" s="7" t="s">
        <v>21</v>
      </c>
      <c r="J44" s="8">
        <v>21</v>
      </c>
      <c r="K44" s="9">
        <f>+J44*100/J47</f>
        <v>2.4447031431897557</v>
      </c>
      <c r="L44" s="9">
        <f>+J44*100000/'[1]POB-SEXO 2020'!C13</f>
        <v>10.260068302740416</v>
      </c>
    </row>
    <row r="45" spans="1:12" x14ac:dyDescent="0.25">
      <c r="A45" s="7" t="s">
        <v>16</v>
      </c>
      <c r="B45" s="8">
        <v>26</v>
      </c>
      <c r="C45" s="9">
        <f>+B45*100/B47</f>
        <v>1.8492176386913228</v>
      </c>
      <c r="D45" s="9">
        <f>+B45*100000/'[1]POB-SEXO 2020'!C11</f>
        <v>6.9790039350845268</v>
      </c>
      <c r="E45" s="7" t="s">
        <v>21</v>
      </c>
      <c r="F45" s="8">
        <v>39</v>
      </c>
      <c r="G45" s="9">
        <f>+F45*100/F47</f>
        <v>1.6029593094944512</v>
      </c>
      <c r="H45" s="9">
        <f>+F45*100000/'[1]POB-SEXO 2020'!C12</f>
        <v>7.2770290316140267</v>
      </c>
      <c r="I45" s="7" t="s">
        <v>22</v>
      </c>
      <c r="J45" s="8">
        <v>16</v>
      </c>
      <c r="K45" s="9">
        <f>+J45*100/J47</f>
        <v>1.8626309662398137</v>
      </c>
      <c r="L45" s="9">
        <f>+J45*100000/'[1]POB-SEXO 2020'!C13</f>
        <v>7.817194897326031</v>
      </c>
    </row>
    <row r="46" spans="1:12" x14ac:dyDescent="0.25">
      <c r="A46" s="7" t="s">
        <v>25</v>
      </c>
      <c r="B46" s="8">
        <f>1406-852</f>
        <v>554</v>
      </c>
      <c r="C46" s="9">
        <f>+B46*100/B47</f>
        <v>39.402560455192031</v>
      </c>
      <c r="D46" s="9">
        <f>+B46*100000/'[1]POB-SEXO 2020'!C11</f>
        <v>148.70646846295492</v>
      </c>
      <c r="E46" s="7" t="s">
        <v>25</v>
      </c>
      <c r="F46" s="8">
        <f>2433-1492</f>
        <v>941</v>
      </c>
      <c r="G46" s="9">
        <f>+F46*100/F47</f>
        <v>38.676531031648175</v>
      </c>
      <c r="H46" s="9">
        <f>+F46*100000/'[1]POB-SEXO 2020'!C12</f>
        <v>175.58164919868716</v>
      </c>
      <c r="I46" s="7" t="s">
        <v>25</v>
      </c>
      <c r="J46" s="8">
        <f>859-517</f>
        <v>342</v>
      </c>
      <c r="K46" s="9">
        <f>+J46*100/J47</f>
        <v>39.813736903376018</v>
      </c>
      <c r="L46" s="9">
        <f>+J46*100000/'[1]POB-SEXO 2020'!C13</f>
        <v>167.09254093034392</v>
      </c>
    </row>
    <row r="47" spans="1:12" x14ac:dyDescent="0.25">
      <c r="A47" s="10" t="s">
        <v>26</v>
      </c>
      <c r="B47" s="11">
        <f>SUM(B36:B46)</f>
        <v>1406</v>
      </c>
      <c r="C47" s="12">
        <f>SUM(C36:C46)</f>
        <v>100</v>
      </c>
      <c r="D47" s="12">
        <f>+B47*100000/'[1]POB-SEXO 2020'!C11</f>
        <v>377.40305895110941</v>
      </c>
      <c r="E47" s="10" t="s">
        <v>26</v>
      </c>
      <c r="F47" s="11">
        <f>SUM(F36:F46)</f>
        <v>2433</v>
      </c>
      <c r="G47" s="12">
        <f>SUM(G36:G46)</f>
        <v>100</v>
      </c>
      <c r="H47" s="12">
        <f>+F47*100000/'[1]POB TOTAL  2020'!C12</f>
        <v>5713.413488634229</v>
      </c>
      <c r="I47" s="10" t="s">
        <v>26</v>
      </c>
      <c r="J47" s="11">
        <f>SUM(J36:J46)</f>
        <v>859</v>
      </c>
      <c r="K47" s="12">
        <f>SUM(K36:K46)</f>
        <v>100</v>
      </c>
      <c r="L47" s="12">
        <f>+J47*100000/'[1]POB-SEXO 2020'!C13</f>
        <v>419.68565105019127</v>
      </c>
    </row>
    <row r="48" spans="1:12" x14ac:dyDescent="0.25">
      <c r="A48" s="2" t="s">
        <v>33</v>
      </c>
      <c r="B48" s="3"/>
      <c r="C48" s="3"/>
      <c r="D48" s="4"/>
      <c r="E48" s="2" t="s">
        <v>34</v>
      </c>
      <c r="F48" s="3"/>
      <c r="G48" s="3"/>
      <c r="H48" s="4"/>
      <c r="I48" s="2" t="s">
        <v>35</v>
      </c>
      <c r="J48" s="3"/>
      <c r="K48" s="3"/>
      <c r="L48" s="4"/>
    </row>
    <row r="49" spans="1:12" ht="26.25" customHeight="1" x14ac:dyDescent="0.25">
      <c r="A49" s="5" t="s">
        <v>7</v>
      </c>
      <c r="B49" s="6" t="s">
        <v>8</v>
      </c>
      <c r="C49" s="6" t="s">
        <v>9</v>
      </c>
      <c r="D49" s="6" t="s">
        <v>10</v>
      </c>
      <c r="E49" s="5" t="s">
        <v>7</v>
      </c>
      <c r="F49" s="6" t="s">
        <v>8</v>
      </c>
      <c r="G49" s="6" t="s">
        <v>9</v>
      </c>
      <c r="H49" s="6" t="s">
        <v>10</v>
      </c>
      <c r="I49" s="5" t="s">
        <v>7</v>
      </c>
      <c r="J49" s="6" t="s">
        <v>8</v>
      </c>
      <c r="K49" s="6" t="s">
        <v>9</v>
      </c>
      <c r="L49" s="6" t="s">
        <v>10</v>
      </c>
    </row>
    <row r="50" spans="1:12" x14ac:dyDescent="0.25">
      <c r="A50" s="7" t="s">
        <v>11</v>
      </c>
      <c r="B50" s="8">
        <v>440</v>
      </c>
      <c r="C50" s="9">
        <f>+B50*100/B61</f>
        <v>18.651971174226368</v>
      </c>
      <c r="D50" s="9">
        <f>+B50*100000/'[1]POB-SEXO 2020'!C14</f>
        <v>102.95648918371883</v>
      </c>
      <c r="E50" s="7" t="s">
        <v>11</v>
      </c>
      <c r="F50" s="8">
        <v>518</v>
      </c>
      <c r="G50" s="9">
        <f>+F50*100/F61</f>
        <v>17.691256830601095</v>
      </c>
      <c r="H50" s="9">
        <f>+F50*100000/'[1]POB-SEXO 2020'!C15</f>
        <v>79.786701497617955</v>
      </c>
      <c r="I50" s="7" t="s">
        <v>12</v>
      </c>
      <c r="J50" s="8">
        <v>102</v>
      </c>
      <c r="K50" s="9">
        <f>+J50*100/J61</f>
        <v>18.511796733212343</v>
      </c>
      <c r="L50" s="9">
        <f>+J50*100000/'[1]POB-SEXO 2020'!C16</f>
        <v>137.30531586953302</v>
      </c>
    </row>
    <row r="51" spans="1:12" x14ac:dyDescent="0.25">
      <c r="A51" s="7" t="s">
        <v>12</v>
      </c>
      <c r="B51" s="8">
        <v>373</v>
      </c>
      <c r="C51" s="9">
        <f>+B51*100/B61</f>
        <v>15.811784654514625</v>
      </c>
      <c r="D51" s="9">
        <f>+B51*100000/'[1]POB-SEXO 2020'!C14</f>
        <v>87.279023785288928</v>
      </c>
      <c r="E51" s="7" t="s">
        <v>12</v>
      </c>
      <c r="F51" s="8">
        <v>424</v>
      </c>
      <c r="G51" s="9">
        <f>+F51*100/F61</f>
        <v>14.480874316939891</v>
      </c>
      <c r="H51" s="9">
        <f>+F51*100000/'[1]POB-SEXO 2020'!C15</f>
        <v>65.308033658281872</v>
      </c>
      <c r="I51" s="7" t="s">
        <v>11</v>
      </c>
      <c r="J51" s="8">
        <v>94</v>
      </c>
      <c r="K51" s="9">
        <f>+J51*100/J61</f>
        <v>17.059891107078041</v>
      </c>
      <c r="L51" s="9">
        <f>+J51*100000/'[1]POB-SEXO 2020'!C16</f>
        <v>126.53627148760887</v>
      </c>
    </row>
    <row r="52" spans="1:12" x14ac:dyDescent="0.25">
      <c r="A52" s="7" t="s">
        <v>14</v>
      </c>
      <c r="B52" s="8">
        <v>133</v>
      </c>
      <c r="C52" s="9">
        <f>+B52*100/B61</f>
        <v>5.637982195845697</v>
      </c>
      <c r="D52" s="9">
        <f>+B52*100000/'[1]POB-SEXO 2020'!C14</f>
        <v>31.120938775987739</v>
      </c>
      <c r="E52" s="7" t="s">
        <v>13</v>
      </c>
      <c r="F52" s="8">
        <v>168</v>
      </c>
      <c r="G52" s="9">
        <f>+F52*100/F61</f>
        <v>5.7377049180327866</v>
      </c>
      <c r="H52" s="9">
        <f>+F52*100000/'[1]POB-SEXO 2020'!C15</f>
        <v>25.876768053281499</v>
      </c>
      <c r="I52" s="7" t="s">
        <v>14</v>
      </c>
      <c r="J52" s="8">
        <v>26</v>
      </c>
      <c r="K52" s="9">
        <f>+J52*100/J61</f>
        <v>4.7186932849364789</v>
      </c>
      <c r="L52" s="9">
        <f>+J52*100000/'[1]POB-SEXO 2020'!C16</f>
        <v>34.999394241253519</v>
      </c>
    </row>
    <row r="53" spans="1:12" x14ac:dyDescent="0.25">
      <c r="A53" s="7" t="s">
        <v>13</v>
      </c>
      <c r="B53" s="8">
        <v>130</v>
      </c>
      <c r="C53" s="9">
        <f>+B53*100/B61</f>
        <v>5.5108096651123359</v>
      </c>
      <c r="D53" s="9">
        <f>+B53*100000/'[1]POB-SEXO 2020'!C14</f>
        <v>30.418962713371474</v>
      </c>
      <c r="E53" s="7" t="s">
        <v>14</v>
      </c>
      <c r="F53" s="8">
        <v>129</v>
      </c>
      <c r="G53" s="9">
        <f>+F53*100/F61</f>
        <v>4.4057377049180326</v>
      </c>
      <c r="H53" s="9">
        <f>+F53*100000/'[1]POB-SEXO 2020'!C15</f>
        <v>19.869661183769722</v>
      </c>
      <c r="I53" s="7" t="s">
        <v>24</v>
      </c>
      <c r="J53" s="8">
        <v>21</v>
      </c>
      <c r="K53" s="9">
        <f>+J53*100/J61</f>
        <v>3.8112522686025407</v>
      </c>
      <c r="L53" s="9">
        <f>+J53*100000/'[1]POB-SEXO 2020'!C16</f>
        <v>28.268741502550917</v>
      </c>
    </row>
    <row r="54" spans="1:12" x14ac:dyDescent="0.25">
      <c r="A54" s="7" t="s">
        <v>17</v>
      </c>
      <c r="B54" s="8">
        <v>83</v>
      </c>
      <c r="C54" s="9">
        <f>+B54*100/B61</f>
        <v>3.5184400169563372</v>
      </c>
      <c r="D54" s="9">
        <f>+B54*100000/'[1]POB-SEXO 2020'!C14</f>
        <v>19.421337732383325</v>
      </c>
      <c r="E54" s="7" t="s">
        <v>17</v>
      </c>
      <c r="F54" s="8">
        <v>94</v>
      </c>
      <c r="G54" s="9">
        <f>+F54*100/F61</f>
        <v>3.2103825136612021</v>
      </c>
      <c r="H54" s="9">
        <f>+F54*100000/'[1]POB-SEXO 2020'!C15</f>
        <v>14.478667839336076</v>
      </c>
      <c r="I54" s="7" t="s">
        <v>17</v>
      </c>
      <c r="J54" s="8">
        <v>19</v>
      </c>
      <c r="K54" s="9">
        <f>+J54*100/J61</f>
        <v>3.4482758620689653</v>
      </c>
      <c r="L54" s="9">
        <f>+J54*100000/'[1]POB-SEXO 2020'!C16</f>
        <v>25.576480407069877</v>
      </c>
    </row>
    <row r="55" spans="1:12" x14ac:dyDescent="0.25">
      <c r="A55" s="7" t="s">
        <v>24</v>
      </c>
      <c r="B55" s="8">
        <v>67</v>
      </c>
      <c r="C55" s="9">
        <f>+B55*100/B61</f>
        <v>2.8401865197117422</v>
      </c>
      <c r="D55" s="9">
        <f>+B55*100000/'[1]POB-SEXO 2020'!C14</f>
        <v>15.677465398429913</v>
      </c>
      <c r="E55" s="7" t="s">
        <v>24</v>
      </c>
      <c r="F55" s="8">
        <v>90</v>
      </c>
      <c r="G55" s="9">
        <f>+F55*100/F61</f>
        <v>3.0737704918032787</v>
      </c>
      <c r="H55" s="9">
        <f>+F55*100000/'[1]POB-SEXO 2020'!C15</f>
        <v>13.862554314257945</v>
      </c>
      <c r="I55" s="7" t="s">
        <v>13</v>
      </c>
      <c r="J55" s="8">
        <v>18</v>
      </c>
      <c r="K55" s="9">
        <f>+J55*100/J61</f>
        <v>3.266787658802178</v>
      </c>
      <c r="L55" s="9">
        <f>+J55*100000/'[1]POB-SEXO 2020'!C16</f>
        <v>24.230349859329358</v>
      </c>
    </row>
    <row r="56" spans="1:12" x14ac:dyDescent="0.25">
      <c r="A56" s="7" t="s">
        <v>15</v>
      </c>
      <c r="B56" s="8">
        <v>67</v>
      </c>
      <c r="C56" s="9">
        <f>+B56*100/B61</f>
        <v>2.8401865197117422</v>
      </c>
      <c r="D56" s="9">
        <f>+B56*100000/'[1]POB-SEXO 2020'!C14</f>
        <v>15.677465398429913</v>
      </c>
      <c r="E56" s="7" t="s">
        <v>16</v>
      </c>
      <c r="F56" s="8">
        <v>80</v>
      </c>
      <c r="G56" s="9">
        <f>+F56*100/F61</f>
        <v>2.7322404371584699</v>
      </c>
      <c r="H56" s="9">
        <f>+F56*100000/'[1]POB-SEXO 2020'!C15</f>
        <v>12.322270501562619</v>
      </c>
      <c r="I56" s="7" t="s">
        <v>15</v>
      </c>
      <c r="J56" s="8">
        <v>17</v>
      </c>
      <c r="K56" s="9">
        <f>+J56*100/J61</f>
        <v>3.0852994555353903</v>
      </c>
      <c r="L56" s="9">
        <f>+J56*100000/'[1]POB-SEXO 2020'!C16</f>
        <v>22.884219311588836</v>
      </c>
    </row>
    <row r="57" spans="1:12" x14ac:dyDescent="0.25">
      <c r="A57" s="7" t="s">
        <v>16</v>
      </c>
      <c r="B57" s="8">
        <v>61</v>
      </c>
      <c r="C57" s="9">
        <f>+B57*100/B61</f>
        <v>2.5858414582450191</v>
      </c>
      <c r="D57" s="9">
        <f>+B57*100000/'[1]POB-SEXO 2020'!C14</f>
        <v>14.273513273197384</v>
      </c>
      <c r="E57" s="7" t="s">
        <v>15</v>
      </c>
      <c r="F57" s="8">
        <v>67</v>
      </c>
      <c r="G57" s="9">
        <f>+F57*100/F61</f>
        <v>2.2882513661202184</v>
      </c>
      <c r="H57" s="9">
        <f>+F57*100000/'[1]POB-SEXO 2020'!C15</f>
        <v>10.319901545058693</v>
      </c>
      <c r="I57" s="7" t="s">
        <v>16</v>
      </c>
      <c r="J57" s="8">
        <v>11</v>
      </c>
      <c r="K57" s="9">
        <f>+J57*100/J61</f>
        <v>1.9963702359346642</v>
      </c>
      <c r="L57" s="9">
        <f>+J57*100000/'[1]POB-SEXO 2020'!C16</f>
        <v>14.807436025145719</v>
      </c>
    </row>
    <row r="58" spans="1:12" x14ac:dyDescent="0.25">
      <c r="A58" s="7" t="s">
        <v>22</v>
      </c>
      <c r="B58" s="8">
        <v>45</v>
      </c>
      <c r="C58" s="9">
        <f>+B58*100/B61</f>
        <v>1.9075879610004238</v>
      </c>
      <c r="D58" s="9">
        <f>+B58*100000/'[1]POB-SEXO 2020'!C14</f>
        <v>10.529640939243972</v>
      </c>
      <c r="E58" s="7" t="s">
        <v>21</v>
      </c>
      <c r="F58" s="8">
        <v>50</v>
      </c>
      <c r="G58" s="9">
        <f>+F58*100/F61</f>
        <v>1.7076502732240437</v>
      </c>
      <c r="H58" s="9">
        <f>+F58*100000/'[1]POB-SEXO 2020'!C15</f>
        <v>7.701419063476636</v>
      </c>
      <c r="I58" s="7" t="s">
        <v>23</v>
      </c>
      <c r="J58" s="8">
        <v>10</v>
      </c>
      <c r="K58" s="9">
        <f>+J58*100/J61</f>
        <v>1.8148820326678765</v>
      </c>
      <c r="L58" s="9">
        <f>+J58*100000/'[1]POB-SEXO 2020'!C16</f>
        <v>13.461305477405199</v>
      </c>
    </row>
    <row r="59" spans="1:12" x14ac:dyDescent="0.25">
      <c r="A59" s="7" t="s">
        <v>21</v>
      </c>
      <c r="B59" s="8">
        <v>35</v>
      </c>
      <c r="C59" s="9">
        <f>+B59*100/B61</f>
        <v>1.4836795252225519</v>
      </c>
      <c r="D59" s="9">
        <f>+B59*100000/'[1]POB-SEXO 2020'!C14</f>
        <v>8.1897207305230886</v>
      </c>
      <c r="E59" s="7" t="s">
        <v>62</v>
      </c>
      <c r="F59" s="8">
        <v>49</v>
      </c>
      <c r="G59" s="9">
        <f>+F59*100/F61</f>
        <v>1.6734972677595628</v>
      </c>
      <c r="H59" s="9">
        <f>+F59*100000/'[1]POB-SEXO 2020'!C15</f>
        <v>7.5473906822071033</v>
      </c>
      <c r="I59" s="7" t="s">
        <v>63</v>
      </c>
      <c r="J59" s="8">
        <v>9</v>
      </c>
      <c r="K59" s="9">
        <f>+J59*100/J61</f>
        <v>1.633393829401089</v>
      </c>
      <c r="L59" s="9">
        <f>+J59*100000/'[1]POB-SEXO 2020'!C16</f>
        <v>12.115174929664679</v>
      </c>
    </row>
    <row r="60" spans="1:12" x14ac:dyDescent="0.25">
      <c r="A60" s="7" t="s">
        <v>25</v>
      </c>
      <c r="B60" s="8">
        <f>2349-1424</f>
        <v>925</v>
      </c>
      <c r="C60" s="9">
        <f>+B60*100/B61</f>
        <v>39.21153030945316</v>
      </c>
      <c r="D60" s="9">
        <f>+B60*100000/'[1]POB-SEXO 2020'!C14</f>
        <v>216.44261930668165</v>
      </c>
      <c r="E60" s="7" t="s">
        <v>25</v>
      </c>
      <c r="F60" s="8">
        <f>2928-1669</f>
        <v>1259</v>
      </c>
      <c r="G60" s="9">
        <f>+F60*100/F61</f>
        <v>42.998633879781423</v>
      </c>
      <c r="H60" s="9">
        <f>+F60*100000/'[1]POB-SEXO 2020'!C15</f>
        <v>193.92173201834169</v>
      </c>
      <c r="I60" s="7" t="s">
        <v>25</v>
      </c>
      <c r="J60" s="8">
        <f>551-327</f>
        <v>224</v>
      </c>
      <c r="K60" s="9">
        <f>+J60*100/J61</f>
        <v>40.653357531760435</v>
      </c>
      <c r="L60" s="9">
        <f>+J60*100000/'[1]POB-SEXO 2020'!C16</f>
        <v>301.53324269387645</v>
      </c>
    </row>
    <row r="61" spans="1:12" x14ac:dyDescent="0.25">
      <c r="A61" s="10" t="s">
        <v>26</v>
      </c>
      <c r="B61" s="11">
        <f>SUM(B50:B60)</f>
        <v>2359</v>
      </c>
      <c r="C61" s="12">
        <f>SUM(C50:C60)</f>
        <v>100</v>
      </c>
      <c r="D61" s="12">
        <f>+B61*100000/'[1]POB-SEXO 2020'!C14</f>
        <v>551.98717723725622</v>
      </c>
      <c r="E61" s="10" t="s">
        <v>26</v>
      </c>
      <c r="F61" s="11">
        <f>SUM(F50:F60)</f>
        <v>2928</v>
      </c>
      <c r="G61" s="12">
        <f>SUM(G50:G60)</f>
        <v>100</v>
      </c>
      <c r="H61" s="12">
        <f>+F61*100000/'[1]POB-SEXO 2020'!C15</f>
        <v>450.9951003571918</v>
      </c>
      <c r="I61" s="10" t="s">
        <v>26</v>
      </c>
      <c r="J61" s="11">
        <f>SUM(J50:J60)</f>
        <v>551</v>
      </c>
      <c r="K61" s="12">
        <f>SUM(K50:K60)</f>
        <v>100</v>
      </c>
      <c r="L61" s="12">
        <f>+J61*100000/'[1]POB-SEXO 2020'!C16</f>
        <v>741.71793180502641</v>
      </c>
    </row>
    <row r="62" spans="1:12" x14ac:dyDescent="0.25">
      <c r="A62" s="2" t="s">
        <v>36</v>
      </c>
      <c r="B62" s="3"/>
      <c r="C62" s="3"/>
      <c r="D62" s="4"/>
      <c r="E62" s="2" t="s">
        <v>59</v>
      </c>
      <c r="F62" s="3"/>
      <c r="G62" s="3"/>
      <c r="H62" s="4"/>
      <c r="I62" s="2" t="s">
        <v>38</v>
      </c>
      <c r="J62" s="3"/>
      <c r="K62" s="3"/>
      <c r="L62" s="4"/>
    </row>
    <row r="63" spans="1:12" ht="27.75" customHeight="1" x14ac:dyDescent="0.25">
      <c r="A63" s="5" t="s">
        <v>7</v>
      </c>
      <c r="B63" s="6" t="s">
        <v>8</v>
      </c>
      <c r="C63" s="6" t="s">
        <v>9</v>
      </c>
      <c r="D63" s="6" t="s">
        <v>10</v>
      </c>
      <c r="E63" s="5" t="s">
        <v>7</v>
      </c>
      <c r="F63" s="6" t="s">
        <v>8</v>
      </c>
      <c r="G63" s="6" t="s">
        <v>9</v>
      </c>
      <c r="H63" s="6" t="s">
        <v>10</v>
      </c>
      <c r="I63" s="5" t="s">
        <v>7</v>
      </c>
      <c r="J63" s="6" t="s">
        <v>8</v>
      </c>
      <c r="K63" s="6" t="s">
        <v>9</v>
      </c>
      <c r="L63" s="6" t="s">
        <v>10</v>
      </c>
    </row>
    <row r="64" spans="1:12" x14ac:dyDescent="0.25">
      <c r="A64" s="7" t="s">
        <v>11</v>
      </c>
      <c r="B64" s="8">
        <v>94</v>
      </c>
      <c r="C64" s="9">
        <f>+B64*100/B75</f>
        <v>16.785714285714285</v>
      </c>
      <c r="D64" s="9">
        <f>+B64*100000/'[1]POB-SEXO 2020'!C17</f>
        <v>104.84869441067225</v>
      </c>
      <c r="E64" s="7" t="s">
        <v>11</v>
      </c>
      <c r="F64" s="8">
        <v>75</v>
      </c>
      <c r="G64" s="9">
        <f>+F64*100/F75</f>
        <v>21.246458923512748</v>
      </c>
      <c r="H64" s="9">
        <f>+F64*100000/'[1]POB-SEXO 2020'!C18</f>
        <v>163.72328581719751</v>
      </c>
      <c r="I64" s="7" t="s">
        <v>11</v>
      </c>
      <c r="J64" s="8">
        <v>71</v>
      </c>
      <c r="K64" s="9">
        <f>+J64*100/J75</f>
        <v>19.943820224719101</v>
      </c>
      <c r="L64" s="9">
        <f>+J64*100000/'[1]POB-SEXO 2020'!C19</f>
        <v>165.37395476672955</v>
      </c>
    </row>
    <row r="65" spans="1:12" x14ac:dyDescent="0.25">
      <c r="A65" s="7" t="s">
        <v>12</v>
      </c>
      <c r="B65" s="8">
        <v>73</v>
      </c>
      <c r="C65" s="9">
        <f>+B65*100/B75</f>
        <v>13.035714285714286</v>
      </c>
      <c r="D65" s="9">
        <f>+B65*100000/'[1]POB-SEXO 2020'!C17</f>
        <v>81.425049914671007</v>
      </c>
      <c r="E65" s="7" t="s">
        <v>12</v>
      </c>
      <c r="F65" s="8">
        <v>74</v>
      </c>
      <c r="G65" s="9">
        <f>+F65*100/F75</f>
        <v>20.963172804532579</v>
      </c>
      <c r="H65" s="9">
        <f>+F65*100000/'[1]POB-SEXO 2020'!C18</f>
        <v>161.54030867296819</v>
      </c>
      <c r="I65" s="7" t="s">
        <v>12</v>
      </c>
      <c r="J65" s="8">
        <v>61</v>
      </c>
      <c r="K65" s="9">
        <f>+J65*100/J75</f>
        <v>17.134831460674157</v>
      </c>
      <c r="L65" s="9">
        <f>+J65*100000/'[1]POB-SEXO 2020'!C19</f>
        <v>142.08184846155638</v>
      </c>
    </row>
    <row r="66" spans="1:12" x14ac:dyDescent="0.25">
      <c r="A66" s="7" t="s">
        <v>14</v>
      </c>
      <c r="B66" s="8">
        <v>36</v>
      </c>
      <c r="C66" s="9">
        <f>+B66*100/B75</f>
        <v>6.4285714285714288</v>
      </c>
      <c r="D66" s="9">
        <f>+B66*100000/'[1]POB-SEXO 2020'!C17</f>
        <v>40.154819136002139</v>
      </c>
      <c r="E66" s="7" t="s">
        <v>13</v>
      </c>
      <c r="F66" s="8">
        <v>28</v>
      </c>
      <c r="G66" s="9">
        <f>+F66*100/F75</f>
        <v>7.9320113314447589</v>
      </c>
      <c r="H66" s="9">
        <f>+F66*100000/'[1]POB-SEXO 2020'!C18</f>
        <v>61.123360038420401</v>
      </c>
      <c r="I66" s="7" t="s">
        <v>13</v>
      </c>
      <c r="J66" s="8">
        <v>23</v>
      </c>
      <c r="K66" s="9">
        <f>+J66*100/J75</f>
        <v>6.4606741573033704</v>
      </c>
      <c r="L66" s="9">
        <f>+J66*100000/'[1]POB-SEXO 2020'!C19</f>
        <v>53.571844501898305</v>
      </c>
    </row>
    <row r="67" spans="1:12" x14ac:dyDescent="0.25">
      <c r="A67" s="7" t="s">
        <v>13</v>
      </c>
      <c r="B67" s="8">
        <v>27</v>
      </c>
      <c r="C67" s="9">
        <f>+B67*100/B75</f>
        <v>4.8214285714285712</v>
      </c>
      <c r="D67" s="9">
        <f>+B67*100000/'[1]POB-SEXO 2020'!C17</f>
        <v>30.116114352001606</v>
      </c>
      <c r="E67" s="7" t="s">
        <v>14</v>
      </c>
      <c r="F67" s="8">
        <v>23</v>
      </c>
      <c r="G67" s="9">
        <f>+F67*100/F75</f>
        <v>6.5155807365439093</v>
      </c>
      <c r="H67" s="9">
        <f>+F67*100000/'[1]POB-SEXO 2020'!C18</f>
        <v>50.208474317273897</v>
      </c>
      <c r="I67" s="7" t="s">
        <v>17</v>
      </c>
      <c r="J67" s="8">
        <v>20</v>
      </c>
      <c r="K67" s="9">
        <f>+J67*100/J75</f>
        <v>5.617977528089888</v>
      </c>
      <c r="L67" s="9">
        <f>+J67*100000/'[1]POB-SEXO 2020'!C19</f>
        <v>46.584212610346356</v>
      </c>
    </row>
    <row r="68" spans="1:12" x14ac:dyDescent="0.25">
      <c r="A68" s="7" t="s">
        <v>24</v>
      </c>
      <c r="B68" s="8">
        <v>20</v>
      </c>
      <c r="C68" s="9">
        <f>+B68*100/B75</f>
        <v>3.5714285714285716</v>
      </c>
      <c r="D68" s="9">
        <f>+B68*100000/'[1]POB-SEXO 2020'!C17</f>
        <v>22.308232853334523</v>
      </c>
      <c r="E68" s="7" t="s">
        <v>17</v>
      </c>
      <c r="F68" s="8">
        <v>12</v>
      </c>
      <c r="G68" s="9">
        <f>+F68*100/F75</f>
        <v>3.3994334277620397</v>
      </c>
      <c r="H68" s="9">
        <f>+F68*100000/'[1]POB-SEXO 2020'!C18</f>
        <v>26.195725730751597</v>
      </c>
      <c r="I68" s="7" t="s">
        <v>14</v>
      </c>
      <c r="J68" s="8">
        <v>16</v>
      </c>
      <c r="K68" s="9">
        <f>+J68*100/J75</f>
        <v>4.4943820224719104</v>
      </c>
      <c r="L68" s="9">
        <f>+J68*100000/'[1]POB-SEXO 2020'!C19</f>
        <v>37.267370088277083</v>
      </c>
    </row>
    <row r="69" spans="1:12" x14ac:dyDescent="0.25">
      <c r="A69" s="7" t="s">
        <v>16</v>
      </c>
      <c r="B69" s="8">
        <v>17</v>
      </c>
      <c r="C69" s="9">
        <f>+B69*100/B75</f>
        <v>3.0357142857142856</v>
      </c>
      <c r="D69" s="9">
        <f>+B69*100000/'[1]POB-SEXO 2020'!C17</f>
        <v>18.961997925334344</v>
      </c>
      <c r="E69" s="7" t="s">
        <v>21</v>
      </c>
      <c r="F69" s="8">
        <v>6</v>
      </c>
      <c r="G69" s="9">
        <f>+F69*100/F75</f>
        <v>1.6997167138810199</v>
      </c>
      <c r="H69" s="9">
        <f>+F69*100000/'[1]POB-SEXO 2020'!C18</f>
        <v>13.097862865375799</v>
      </c>
      <c r="I69" s="7" t="s">
        <v>15</v>
      </c>
      <c r="J69" s="8">
        <v>14</v>
      </c>
      <c r="K69" s="9">
        <f>+J69*100/J75</f>
        <v>3.9325842696629212</v>
      </c>
      <c r="L69" s="9">
        <f>+J69*100000/'[1]POB-SEXO 2020'!C19</f>
        <v>32.60894882724245</v>
      </c>
    </row>
    <row r="70" spans="1:12" x14ac:dyDescent="0.25">
      <c r="A70" s="7" t="s">
        <v>17</v>
      </c>
      <c r="B70" s="8">
        <v>16</v>
      </c>
      <c r="C70" s="9">
        <f>+B70*100/B75</f>
        <v>2.8571428571428572</v>
      </c>
      <c r="D70" s="9">
        <f>+B70*100000/'[1]POB-SEXO 2020'!C17</f>
        <v>17.846586282667619</v>
      </c>
      <c r="E70" s="7" t="s">
        <v>16</v>
      </c>
      <c r="F70" s="8">
        <v>6</v>
      </c>
      <c r="G70" s="9">
        <f>+F70*100/F75</f>
        <v>1.6997167138810199</v>
      </c>
      <c r="H70" s="9">
        <f>+F70*100000/'[1]POB-SEXO 2020'!C18</f>
        <v>13.097862865375799</v>
      </c>
      <c r="I70" s="7" t="s">
        <v>21</v>
      </c>
      <c r="J70" s="8">
        <v>9</v>
      </c>
      <c r="K70" s="9">
        <f>+J70*100/J75</f>
        <v>2.5280898876404496</v>
      </c>
      <c r="L70" s="9">
        <f>+J70*100000/'[1]POB-SEXO 2020'!C19</f>
        <v>20.962895674655858</v>
      </c>
    </row>
    <row r="71" spans="1:12" x14ac:dyDescent="0.25">
      <c r="A71" s="7" t="s">
        <v>22</v>
      </c>
      <c r="B71" s="8">
        <v>11</v>
      </c>
      <c r="C71" s="9">
        <f>+B71*100/B75</f>
        <v>1.9642857142857142</v>
      </c>
      <c r="D71" s="9">
        <f>+B71*100000/'[1]POB-SEXO 2020'!C17</f>
        <v>12.269528069333989</v>
      </c>
      <c r="E71" s="7" t="s">
        <v>64</v>
      </c>
      <c r="F71" s="8">
        <v>6</v>
      </c>
      <c r="G71" s="9">
        <f>+F71*100/F75</f>
        <v>1.6997167138810199</v>
      </c>
      <c r="H71" s="9">
        <f>+F71*100000/'[1]POB-SEXO 2020'!C18</f>
        <v>13.097862865375799</v>
      </c>
      <c r="I71" s="7" t="s">
        <v>24</v>
      </c>
      <c r="J71" s="8">
        <v>9</v>
      </c>
      <c r="K71" s="9">
        <f>+J71*100/J75</f>
        <v>2.5280898876404496</v>
      </c>
      <c r="L71" s="9">
        <f>+J71*100000/'[1]POB-SEXO 2020'!C19</f>
        <v>20.962895674655858</v>
      </c>
    </row>
    <row r="72" spans="1:12" x14ac:dyDescent="0.25">
      <c r="A72" s="7" t="s">
        <v>62</v>
      </c>
      <c r="B72" s="8">
        <v>9</v>
      </c>
      <c r="C72" s="9">
        <f>+B72*100/B75</f>
        <v>1.6071428571428572</v>
      </c>
      <c r="D72" s="9">
        <f>+B72*100000/'[1]POB-SEXO 2020'!C17</f>
        <v>10.038704784000535</v>
      </c>
      <c r="E72" s="7" t="s">
        <v>19</v>
      </c>
      <c r="F72" s="8">
        <v>5</v>
      </c>
      <c r="G72" s="9">
        <f>+F72*100/F75</f>
        <v>1.4164305949008498</v>
      </c>
      <c r="H72" s="9">
        <f>+F72*100000/'[1]POB-SEXO 2020'!C18</f>
        <v>10.914885721146499</v>
      </c>
      <c r="I72" s="7" t="s">
        <v>16</v>
      </c>
      <c r="J72" s="8">
        <v>8</v>
      </c>
      <c r="K72" s="9">
        <f>+J72*100/J75</f>
        <v>2.2471910112359552</v>
      </c>
      <c r="L72" s="9">
        <f>+J72*100000/'[1]POB-SEXO 2020'!C19</f>
        <v>18.633685044138542</v>
      </c>
    </row>
    <row r="73" spans="1:12" x14ac:dyDescent="0.25">
      <c r="A73" s="7" t="s">
        <v>21</v>
      </c>
      <c r="B73" s="8">
        <v>8</v>
      </c>
      <c r="C73" s="9">
        <f>+B73*100/B75</f>
        <v>1.4285714285714286</v>
      </c>
      <c r="D73" s="9">
        <f>+B73*100000/'[1]POB-SEXO 2020'!C17</f>
        <v>8.9232931413338097</v>
      </c>
      <c r="E73" s="7" t="s">
        <v>24</v>
      </c>
      <c r="F73" s="8">
        <v>5</v>
      </c>
      <c r="G73" s="9">
        <f>+F73*100/F75</f>
        <v>1.4164305949008498</v>
      </c>
      <c r="H73" s="9">
        <f>+F73*100000/'[1]POB-SEXO 2020'!C18</f>
        <v>10.914885721146499</v>
      </c>
      <c r="I73" s="7" t="s">
        <v>22</v>
      </c>
      <c r="J73" s="8">
        <v>8</v>
      </c>
      <c r="K73" s="9">
        <f>+J73*100/J75</f>
        <v>2.2471910112359552</v>
      </c>
      <c r="L73" s="9">
        <f>+J73*100000/'[1]POB-SEXO 2020'!C19</f>
        <v>18.633685044138542</v>
      </c>
    </row>
    <row r="74" spans="1:12" x14ac:dyDescent="0.25">
      <c r="A74" s="7" t="s">
        <v>25</v>
      </c>
      <c r="B74" s="8">
        <f>560-311</f>
        <v>249</v>
      </c>
      <c r="C74" s="9">
        <f>+B74*100/B75</f>
        <v>44.464285714285715</v>
      </c>
      <c r="D74" s="9">
        <f>+B74*100000/'[1]POB-SEXO 2020'!C17</f>
        <v>277.73749902401482</v>
      </c>
      <c r="E74" s="7" t="s">
        <v>25</v>
      </c>
      <c r="F74" s="8">
        <f>353-240</f>
        <v>113</v>
      </c>
      <c r="G74" s="9">
        <f>+F74*100/F75</f>
        <v>32.011331444759207</v>
      </c>
      <c r="H74" s="9">
        <f>+F74*100000/'[1]POB-SEXO 2020'!C18</f>
        <v>246.67641729791089</v>
      </c>
      <c r="I74" s="7" t="s">
        <v>25</v>
      </c>
      <c r="J74" s="8">
        <f>356-239</f>
        <v>117</v>
      </c>
      <c r="K74" s="9">
        <f>+J74*100/J75</f>
        <v>32.865168539325843</v>
      </c>
      <c r="L74" s="9">
        <f>+J74*100000/'[1]POB-SEXO 2020'!C19</f>
        <v>272.51764377052615</v>
      </c>
    </row>
    <row r="75" spans="1:12" x14ac:dyDescent="0.25">
      <c r="A75" s="10" t="s">
        <v>26</v>
      </c>
      <c r="B75" s="11">
        <f>SUM(B64:B74)</f>
        <v>560</v>
      </c>
      <c r="C75" s="12">
        <f>SUM(C64:C74)</f>
        <v>100</v>
      </c>
      <c r="D75" s="12">
        <f>+B75*100000/'[1]POB-SEXO 2020'!C17</f>
        <v>624.63051989336668</v>
      </c>
      <c r="E75" s="10" t="s">
        <v>26</v>
      </c>
      <c r="F75" s="11">
        <f>SUM(F64:F74)</f>
        <v>353</v>
      </c>
      <c r="G75" s="12">
        <f>SUM(G64:G74)</f>
        <v>99.999999999999986</v>
      </c>
      <c r="H75" s="12">
        <f>+F75*100000/'[1]POB-SEXO 2020'!C18</f>
        <v>770.59093191294289</v>
      </c>
      <c r="I75" s="10" t="s">
        <v>26</v>
      </c>
      <c r="J75" s="11">
        <f>SUM(J64:J74)</f>
        <v>356</v>
      </c>
      <c r="K75" s="12">
        <f>SUM(K64:K74)</f>
        <v>100</v>
      </c>
      <c r="L75" s="12">
        <f>+J75*100000/'[1]POB-SEXO 2020'!C19</f>
        <v>829.19898446416505</v>
      </c>
    </row>
    <row r="76" spans="1:12" x14ac:dyDescent="0.25">
      <c r="A76" s="2" t="s">
        <v>39</v>
      </c>
      <c r="B76" s="3"/>
      <c r="C76" s="3"/>
      <c r="D76" s="4"/>
      <c r="E76" s="2" t="s">
        <v>40</v>
      </c>
      <c r="F76" s="3"/>
      <c r="G76" s="3"/>
      <c r="H76" s="4"/>
      <c r="I76" s="2" t="s">
        <v>41</v>
      </c>
      <c r="J76" s="3"/>
      <c r="K76" s="3"/>
      <c r="L76" s="4"/>
    </row>
    <row r="77" spans="1:12" ht="30" customHeight="1" x14ac:dyDescent="0.25">
      <c r="A77" s="5" t="s">
        <v>7</v>
      </c>
      <c r="B77" s="6" t="s">
        <v>8</v>
      </c>
      <c r="C77" s="6" t="s">
        <v>9</v>
      </c>
      <c r="D77" s="6" t="s">
        <v>10</v>
      </c>
      <c r="E77" s="5" t="s">
        <v>7</v>
      </c>
      <c r="F77" s="6" t="s">
        <v>8</v>
      </c>
      <c r="G77" s="6" t="s">
        <v>9</v>
      </c>
      <c r="H77" s="6" t="s">
        <v>10</v>
      </c>
      <c r="I77" s="5" t="s">
        <v>7</v>
      </c>
      <c r="J77" s="6" t="s">
        <v>8</v>
      </c>
      <c r="K77" s="6" t="s">
        <v>9</v>
      </c>
      <c r="L77" s="6" t="s">
        <v>10</v>
      </c>
    </row>
    <row r="78" spans="1:12" x14ac:dyDescent="0.25">
      <c r="A78" s="7" t="s">
        <v>11</v>
      </c>
      <c r="B78" s="8">
        <v>200</v>
      </c>
      <c r="C78" s="9">
        <f>+B78*100/B89</f>
        <v>22.935779816513762</v>
      </c>
      <c r="D78" s="9">
        <f>+B78*100000/'[1]POB-SEXO 2020'!C22</f>
        <v>103.99929280480893</v>
      </c>
      <c r="E78" s="7" t="s">
        <v>12</v>
      </c>
      <c r="F78" s="8">
        <v>12</v>
      </c>
      <c r="G78" s="9">
        <f>+F78*100/F89</f>
        <v>20</v>
      </c>
      <c r="H78" s="9">
        <f>+F78*100000/'[1]POB-SEXO 2020'!C21</f>
        <v>141.89428875487761</v>
      </c>
      <c r="I78" s="7" t="s">
        <v>11</v>
      </c>
      <c r="J78" s="8">
        <v>250</v>
      </c>
      <c r="K78" s="9">
        <f>+J78*100/J89</f>
        <v>21.815008726003491</v>
      </c>
      <c r="L78" s="9">
        <f>+J78*100000/'[1]POB-SEXO 2020'!C22</f>
        <v>129.99911600601115</v>
      </c>
    </row>
    <row r="79" spans="1:12" x14ac:dyDescent="0.25">
      <c r="A79" s="7" t="s">
        <v>12</v>
      </c>
      <c r="B79" s="8">
        <v>136</v>
      </c>
      <c r="C79" s="9">
        <f>+B79*100/B89</f>
        <v>15.596330275229358</v>
      </c>
      <c r="D79" s="9">
        <f>+B79*100000/'[1]POB-SEXO 2020'!C22</f>
        <v>70.719519107270074</v>
      </c>
      <c r="E79" s="7" t="s">
        <v>13</v>
      </c>
      <c r="F79" s="8">
        <v>4</v>
      </c>
      <c r="G79" s="9">
        <f>+F79*100/F89</f>
        <v>6.666666666666667</v>
      </c>
      <c r="H79" s="9">
        <f>+F79*100000/'[1]POB-SEXO 2020'!C21</f>
        <v>47.298096251625871</v>
      </c>
      <c r="I79" s="7" t="s">
        <v>12</v>
      </c>
      <c r="J79" s="8">
        <v>177</v>
      </c>
      <c r="K79" s="9">
        <f>+J79*100/J89</f>
        <v>15.445026178010471</v>
      </c>
      <c r="L79" s="9">
        <f>+J79*100000/'[1]POB-SEXO 2020'!C22</f>
        <v>92.039374132255901</v>
      </c>
    </row>
    <row r="80" spans="1:12" x14ac:dyDescent="0.25">
      <c r="A80" s="7" t="s">
        <v>13</v>
      </c>
      <c r="B80" s="8">
        <v>44</v>
      </c>
      <c r="C80" s="9">
        <f>+B80*100/B89</f>
        <v>5.0458715596330279</v>
      </c>
      <c r="D80" s="9">
        <f>+B80*100000/'[1]POB-SEXO 2020'!C22</f>
        <v>22.879844417057964</v>
      </c>
      <c r="E80" s="7" t="s">
        <v>22</v>
      </c>
      <c r="F80" s="8">
        <v>3</v>
      </c>
      <c r="G80" s="9">
        <f>+F80*100/F89</f>
        <v>5</v>
      </c>
      <c r="H80" s="9">
        <f>+F80*100000/'[1]POB-SEXO 2020'!C21</f>
        <v>35.473572188719402</v>
      </c>
      <c r="I80" s="7" t="s">
        <v>13</v>
      </c>
      <c r="J80" s="8">
        <v>61</v>
      </c>
      <c r="K80" s="9">
        <f>+J80*100/J89</f>
        <v>5.3228621291448519</v>
      </c>
      <c r="L80" s="9">
        <f>+J80*100000/'[1]POB-SEXO 2020'!C22</f>
        <v>31.719784305466725</v>
      </c>
    </row>
    <row r="81" spans="1:20" x14ac:dyDescent="0.25">
      <c r="A81" s="7" t="s">
        <v>14</v>
      </c>
      <c r="B81" s="8">
        <v>44</v>
      </c>
      <c r="C81" s="9">
        <f>+B81*100/B89</f>
        <v>5.0458715596330279</v>
      </c>
      <c r="D81" s="9">
        <f>+B81*100000/'[1]POB-SEXO 2020'!C22</f>
        <v>22.879844417057964</v>
      </c>
      <c r="E81" s="7" t="s">
        <v>16</v>
      </c>
      <c r="F81" s="8">
        <v>2</v>
      </c>
      <c r="G81" s="9">
        <f>+F81*100/F89</f>
        <v>3.3333333333333335</v>
      </c>
      <c r="H81" s="9">
        <f>+F81*100000/'[1]POB-SEXO 2020'!C21</f>
        <v>23.649048125812936</v>
      </c>
      <c r="I81" s="7" t="s">
        <v>14</v>
      </c>
      <c r="J81" s="8">
        <v>58</v>
      </c>
      <c r="K81" s="9">
        <f>+J81*100/J89</f>
        <v>5.0610820244328094</v>
      </c>
      <c r="L81" s="9">
        <f>+J81*100000/'[1]POB-SEXO 2020'!C22</f>
        <v>30.159794913394588</v>
      </c>
    </row>
    <row r="82" spans="1:20" x14ac:dyDescent="0.25">
      <c r="A82" s="7" t="s">
        <v>24</v>
      </c>
      <c r="B82" s="8">
        <v>37</v>
      </c>
      <c r="C82" s="9">
        <f>+B82*100/B89</f>
        <v>4.2431192660550456</v>
      </c>
      <c r="D82" s="9">
        <f>+B82*100000/'[1]POB-SEXO 2020'!C22</f>
        <v>19.239869168889651</v>
      </c>
      <c r="E82" s="7" t="s">
        <v>19</v>
      </c>
      <c r="F82" s="8">
        <v>2</v>
      </c>
      <c r="G82" s="9">
        <f>+F82*100/F89</f>
        <v>3.3333333333333335</v>
      </c>
      <c r="H82" s="9">
        <f>+F82*100000/'[1]POB-SEXO 2020'!C21</f>
        <v>23.649048125812936</v>
      </c>
      <c r="I82" s="7" t="s">
        <v>17</v>
      </c>
      <c r="J82" s="8">
        <v>54</v>
      </c>
      <c r="K82" s="9">
        <f>+J82*100/J89</f>
        <v>4.7120418848167542</v>
      </c>
      <c r="L82" s="9">
        <f>+J82*100000/'[1]POB-SEXO 2020'!C22</f>
        <v>28.079809057298409</v>
      </c>
    </row>
    <row r="83" spans="1:20" x14ac:dyDescent="0.25">
      <c r="A83" s="7" t="s">
        <v>17</v>
      </c>
      <c r="B83" s="8">
        <v>35</v>
      </c>
      <c r="C83" s="9">
        <f>+B83*100/B89</f>
        <v>4.0137614678899078</v>
      </c>
      <c r="D83" s="9">
        <f>+B83*100000/'[1]POB-SEXO 2020'!C22</f>
        <v>18.199876240841562</v>
      </c>
      <c r="E83" s="7" t="s">
        <v>24</v>
      </c>
      <c r="F83" s="8">
        <v>2</v>
      </c>
      <c r="G83" s="9">
        <f>+F83*100/F89</f>
        <v>3.3333333333333335</v>
      </c>
      <c r="H83" s="9">
        <f>+F83*100000/'[1]POB-SEXO 2020'!C21</f>
        <v>23.649048125812936</v>
      </c>
      <c r="I83" s="7" t="s">
        <v>15</v>
      </c>
      <c r="J83" s="8">
        <v>37</v>
      </c>
      <c r="K83" s="9">
        <f>+J83*100/J89</f>
        <v>3.2286212914485164</v>
      </c>
      <c r="L83" s="9">
        <f>+J83*100000/'[1]POB-SEXO 2020'!C22</f>
        <v>19.239869168889651</v>
      </c>
    </row>
    <row r="84" spans="1:20" x14ac:dyDescent="0.25">
      <c r="A84" s="7" t="s">
        <v>15</v>
      </c>
      <c r="B84" s="8">
        <v>17</v>
      </c>
      <c r="C84" s="9">
        <f>+B84*100/B89</f>
        <v>1.9495412844036697</v>
      </c>
      <c r="D84" s="9">
        <f>+B84*100000/'[1]POB-SEXO 2020'!C22</f>
        <v>8.8399398884087592</v>
      </c>
      <c r="E84" s="7" t="s">
        <v>62</v>
      </c>
      <c r="F84" s="8">
        <v>2</v>
      </c>
      <c r="G84" s="9">
        <f>+F84*100/F89</f>
        <v>3.3333333333333335</v>
      </c>
      <c r="H84" s="9">
        <f>+F84*100000/'[1]POB-SEXO 2020'!C21</f>
        <v>23.649048125812936</v>
      </c>
      <c r="I84" s="7" t="s">
        <v>24</v>
      </c>
      <c r="J84" s="8">
        <v>33</v>
      </c>
      <c r="K84" s="9">
        <f>+J84*100/J89</f>
        <v>2.8795811518324608</v>
      </c>
      <c r="L84" s="9">
        <f>+J84*100000/'[1]POB-SEXO 2020'!C22</f>
        <v>17.159883312793472</v>
      </c>
    </row>
    <row r="85" spans="1:20" x14ac:dyDescent="0.25">
      <c r="A85" s="7" t="s">
        <v>16</v>
      </c>
      <c r="B85" s="8">
        <v>16</v>
      </c>
      <c r="C85" s="9">
        <f>+B85*100/B89</f>
        <v>1.834862385321101</v>
      </c>
      <c r="D85" s="9">
        <f>+B85*100000/'[1]POB-SEXO 2020'!C22</f>
        <v>8.3199434243847143</v>
      </c>
      <c r="E85" s="7" t="s">
        <v>14</v>
      </c>
      <c r="F85" s="8">
        <v>2</v>
      </c>
      <c r="G85" s="9">
        <f>+F85*100/F89</f>
        <v>3.3333333333333335</v>
      </c>
      <c r="H85" s="9">
        <f>+F85*100000/'[1]POB-SEXO 2020'!C21</f>
        <v>23.649048125812936</v>
      </c>
      <c r="I85" s="7" t="s">
        <v>22</v>
      </c>
      <c r="J85" s="8">
        <v>25</v>
      </c>
      <c r="K85" s="9">
        <f>+J85*100/J89</f>
        <v>2.1815008726003491</v>
      </c>
      <c r="L85" s="9">
        <f>+J85*100000/'[1]POB-SEXO 2020'!C22</f>
        <v>12.999911600601116</v>
      </c>
    </row>
    <row r="86" spans="1:20" x14ac:dyDescent="0.25">
      <c r="A86" s="7" t="s">
        <v>21</v>
      </c>
      <c r="B86" s="8">
        <v>12</v>
      </c>
      <c r="C86" s="9">
        <f>+B86*100/B89</f>
        <v>1.3761467889908257</v>
      </c>
      <c r="D86" s="9">
        <f>+B86*100000/'[1]POB-SEXO 2020'!C22</f>
        <v>6.2399575682885358</v>
      </c>
      <c r="E86" s="7" t="s">
        <v>23</v>
      </c>
      <c r="F86" s="8">
        <v>1</v>
      </c>
      <c r="G86" s="9">
        <f>+F86*100/F89</f>
        <v>1.6666666666666667</v>
      </c>
      <c r="H86" s="9">
        <f>+F86*100000/'[1]POB-SEXO 2020'!C21</f>
        <v>11.824524062906468</v>
      </c>
      <c r="I86" s="7" t="s">
        <v>21</v>
      </c>
      <c r="J86" s="8">
        <v>24</v>
      </c>
      <c r="K86" s="9">
        <f>+J86*100/J89</f>
        <v>2.0942408376963351</v>
      </c>
      <c r="L86" s="9">
        <f>+J86*100000/'[1]POB-SEXO 2020'!C22</f>
        <v>12.479915136577072</v>
      </c>
    </row>
    <row r="87" spans="1:20" x14ac:dyDescent="0.25">
      <c r="A87" s="7" t="s">
        <v>19</v>
      </c>
      <c r="B87" s="8">
        <v>10</v>
      </c>
      <c r="C87" s="9">
        <f>+B87*100/B89</f>
        <v>1.1467889908256881</v>
      </c>
      <c r="D87" s="9">
        <f>+B87*100000/'[1]POB-SEXO 2020'!C22</f>
        <v>5.199964640240446</v>
      </c>
      <c r="E87" s="7" t="s">
        <v>65</v>
      </c>
      <c r="F87" s="8">
        <v>1</v>
      </c>
      <c r="G87" s="9">
        <f>+F87*100/F89</f>
        <v>1.6666666666666667</v>
      </c>
      <c r="H87" s="9">
        <f>+F87*100000/'[1]POB-SEXO 2020'!C21</f>
        <v>11.824524062906468</v>
      </c>
      <c r="I87" s="7" t="s">
        <v>66</v>
      </c>
      <c r="J87" s="8">
        <v>18</v>
      </c>
      <c r="K87" s="9">
        <f>+J87*100/J89</f>
        <v>1.5706806282722514</v>
      </c>
      <c r="L87" s="9">
        <f>+J87*100000/'[1]POB-SEXO 2020'!C22</f>
        <v>9.3599363524328041</v>
      </c>
    </row>
    <row r="88" spans="1:20" x14ac:dyDescent="0.25">
      <c r="A88" s="7" t="s">
        <v>25</v>
      </c>
      <c r="B88" s="8">
        <f>872-551</f>
        <v>321</v>
      </c>
      <c r="C88" s="9">
        <f>+B88*100/B89</f>
        <v>36.811926605504588</v>
      </c>
      <c r="D88" s="9">
        <f>+B88*100000/'[1]POB-SEXO 2020'!C22</f>
        <v>166.91886495171832</v>
      </c>
      <c r="E88" s="7" t="s">
        <v>25</v>
      </c>
      <c r="F88" s="8">
        <f>60-31</f>
        <v>29</v>
      </c>
      <c r="G88" s="9">
        <f>+F88*100/F89</f>
        <v>48.333333333333336</v>
      </c>
      <c r="H88" s="9">
        <f>+F88*100000/'[1]POB-SEXO 2020'!C21</f>
        <v>342.91119782428757</v>
      </c>
      <c r="I88" s="7" t="s">
        <v>25</v>
      </c>
      <c r="J88" s="8">
        <f>1146-737</f>
        <v>409</v>
      </c>
      <c r="K88" s="9">
        <f>+J88*100/J89</f>
        <v>35.689354275741714</v>
      </c>
      <c r="L88" s="9">
        <f>+J88*100000/'[1]POB-SEXO 2020'!C22</f>
        <v>212.67855378583425</v>
      </c>
    </row>
    <row r="89" spans="1:20" x14ac:dyDescent="0.25">
      <c r="A89" s="10" t="s">
        <v>26</v>
      </c>
      <c r="B89" s="11">
        <f>SUM(B78:B88)</f>
        <v>872</v>
      </c>
      <c r="C89" s="12">
        <f>SUM(C78:C88)</f>
        <v>100</v>
      </c>
      <c r="D89" s="12">
        <f>+B89*100000/'[1]POB-SEXO 2020'!C22</f>
        <v>453.43691662896691</v>
      </c>
      <c r="E89" s="10" t="s">
        <v>26</v>
      </c>
      <c r="F89" s="11">
        <f>SUM(F78:F88)</f>
        <v>60</v>
      </c>
      <c r="G89" s="12">
        <f>SUM(G78:G88)</f>
        <v>100</v>
      </c>
      <c r="H89" s="12">
        <f>+F89*100000/'[1]POB-SEXO 2020'!C21</f>
        <v>709.47144377438804</v>
      </c>
      <c r="I89" s="13" t="s">
        <v>26</v>
      </c>
      <c r="J89" s="14">
        <f>SUM(J78:J88)</f>
        <v>1146</v>
      </c>
      <c r="K89" s="15">
        <f>SUM(K78:K88)</f>
        <v>100</v>
      </c>
      <c r="L89" s="12">
        <f>+J89*100000/'[1]POB-SEXO 2020'!C22</f>
        <v>595.91594777155512</v>
      </c>
    </row>
    <row r="90" spans="1:20" x14ac:dyDescent="0.25">
      <c r="A90" s="2" t="s">
        <v>43</v>
      </c>
      <c r="B90" s="3"/>
      <c r="C90" s="3"/>
      <c r="D90" s="4"/>
      <c r="E90" s="2" t="s">
        <v>44</v>
      </c>
      <c r="F90" s="3"/>
      <c r="G90" s="3"/>
      <c r="H90" s="3"/>
      <c r="I90" s="16" t="s">
        <v>45</v>
      </c>
      <c r="J90" s="17"/>
      <c r="K90" s="17"/>
      <c r="L90" s="18"/>
    </row>
    <row r="91" spans="1:20" ht="27" customHeight="1" x14ac:dyDescent="0.25">
      <c r="A91" s="5" t="s">
        <v>7</v>
      </c>
      <c r="B91" s="6" t="s">
        <v>8</v>
      </c>
      <c r="C91" s="6" t="s">
        <v>9</v>
      </c>
      <c r="D91" s="6" t="s">
        <v>10</v>
      </c>
      <c r="E91" s="5" t="s">
        <v>7</v>
      </c>
      <c r="F91" s="6" t="s">
        <v>8</v>
      </c>
      <c r="G91" s="6" t="s">
        <v>9</v>
      </c>
      <c r="H91" s="6" t="s">
        <v>10</v>
      </c>
      <c r="I91" s="19" t="s">
        <v>7</v>
      </c>
      <c r="J91" s="20" t="s">
        <v>8</v>
      </c>
      <c r="K91" s="20" t="s">
        <v>9</v>
      </c>
      <c r="L91" s="20" t="s">
        <v>46</v>
      </c>
    </row>
    <row r="92" spans="1:20" x14ac:dyDescent="0.25">
      <c r="A92" s="7" t="s">
        <v>11</v>
      </c>
      <c r="B92" s="8">
        <v>314</v>
      </c>
      <c r="C92" s="9">
        <f>+B92*100/B103</f>
        <v>22.525107604017215</v>
      </c>
      <c r="D92" s="9">
        <f>+B92*100000/'[1]POB-SEXO 2020'!C23</f>
        <v>96.680532420307841</v>
      </c>
      <c r="E92" s="7" t="s">
        <v>12</v>
      </c>
      <c r="F92" s="8">
        <v>3</v>
      </c>
      <c r="G92" s="9">
        <f>+F92*100/F103</f>
        <v>33.333333333333336</v>
      </c>
      <c r="H92" s="9">
        <f>+F92*100000/'[1]POB-SEXO 2020'!C24</f>
        <v>176.78255745433117</v>
      </c>
      <c r="I92" s="7" t="s">
        <v>18</v>
      </c>
      <c r="J92" s="8">
        <v>10</v>
      </c>
      <c r="K92" s="9">
        <f>+J92*100/J103</f>
        <v>11.904761904761905</v>
      </c>
      <c r="L92" s="12"/>
      <c r="M92" s="21"/>
      <c r="N92" s="22"/>
      <c r="P92" s="23"/>
      <c r="Q92" s="21"/>
      <c r="R92" s="22"/>
      <c r="S92" s="23"/>
      <c r="T92" s="23"/>
    </row>
    <row r="93" spans="1:20" x14ac:dyDescent="0.25">
      <c r="A93" s="7" t="s">
        <v>12</v>
      </c>
      <c r="B93" s="8">
        <v>209</v>
      </c>
      <c r="C93" s="9">
        <f>+B93*100/B103</f>
        <v>14.992826398852223</v>
      </c>
      <c r="D93" s="9">
        <f>+B93*100000/'[1]POB-SEXO 2020'!C23</f>
        <v>64.351055018612541</v>
      </c>
      <c r="E93" s="7" t="s">
        <v>21</v>
      </c>
      <c r="F93" s="8">
        <v>2</v>
      </c>
      <c r="G93" s="9">
        <f>+F93*100/F103</f>
        <v>22.222222222222221</v>
      </c>
      <c r="H93" s="9">
        <f>+F93*100000/'[1]POB-SEXO 2020'!C24</f>
        <v>117.85503830288745</v>
      </c>
      <c r="I93" s="7" t="s">
        <v>12</v>
      </c>
      <c r="J93" s="8">
        <v>8</v>
      </c>
      <c r="K93" s="9">
        <f>+J93*100/J103</f>
        <v>9.5238095238095237</v>
      </c>
      <c r="L93" s="12"/>
      <c r="M93" s="21"/>
      <c r="N93" s="22"/>
      <c r="O93" s="23"/>
      <c r="P93" s="23"/>
      <c r="Q93" s="21"/>
      <c r="R93" s="22"/>
      <c r="S93" s="23"/>
      <c r="T93" s="23"/>
    </row>
    <row r="94" spans="1:20" x14ac:dyDescent="0.25">
      <c r="A94" s="7" t="s">
        <v>13</v>
      </c>
      <c r="B94" s="8">
        <v>73</v>
      </c>
      <c r="C94" s="9">
        <f>+B94*100/B103</f>
        <v>5.2367288378766137</v>
      </c>
      <c r="D94" s="9">
        <f>+B94*100000/'[1]POB-SEXO 2020'!C23</f>
        <v>22.476684288797681</v>
      </c>
      <c r="E94" s="7" t="s">
        <v>67</v>
      </c>
      <c r="F94" s="8">
        <v>1</v>
      </c>
      <c r="G94" s="9">
        <f>+F94*100/F103</f>
        <v>11.111111111111111</v>
      </c>
      <c r="H94" s="9">
        <f>+F94*100000/'[1]POB-SEXO 2020'!C24</f>
        <v>58.927519151443725</v>
      </c>
      <c r="I94" s="7" t="s">
        <v>49</v>
      </c>
      <c r="J94" s="8">
        <v>4</v>
      </c>
      <c r="K94" s="9">
        <f>+J94*100/J103</f>
        <v>4.7619047619047619</v>
      </c>
      <c r="L94" s="12"/>
      <c r="M94" s="21"/>
      <c r="N94" s="22"/>
      <c r="O94" s="23"/>
      <c r="P94" s="23"/>
      <c r="Q94" s="21"/>
      <c r="R94" s="22"/>
      <c r="S94" s="23"/>
      <c r="T94" s="23"/>
    </row>
    <row r="95" spans="1:20" x14ac:dyDescent="0.25">
      <c r="A95" s="7" t="s">
        <v>15</v>
      </c>
      <c r="B95" s="8">
        <v>71</v>
      </c>
      <c r="C95" s="9">
        <f>+B95*100/B103</f>
        <v>5.0932568149210899</v>
      </c>
      <c r="D95" s="9">
        <f>+B95*100000/'[1]POB-SEXO 2020'!C23</f>
        <v>21.860884719241582</v>
      </c>
      <c r="E95" s="7" t="s">
        <v>56</v>
      </c>
      <c r="F95" s="8">
        <v>1</v>
      </c>
      <c r="G95" s="9">
        <f>+F95*100/F103</f>
        <v>11.111111111111111</v>
      </c>
      <c r="H95" s="9">
        <f>+F95*100000/'[1]POB-SEXO 2020'!C24</f>
        <v>58.927519151443725</v>
      </c>
      <c r="I95" s="7" t="s">
        <v>24</v>
      </c>
      <c r="J95" s="8">
        <v>3</v>
      </c>
      <c r="K95" s="9">
        <f>+J95*100/J103</f>
        <v>3.5714285714285716</v>
      </c>
      <c r="L95" s="12"/>
      <c r="M95" s="21"/>
      <c r="N95" s="22"/>
      <c r="O95" s="23"/>
      <c r="P95" s="23"/>
      <c r="Q95" s="21"/>
      <c r="R95" s="22"/>
      <c r="S95" s="23"/>
      <c r="T95" s="23"/>
    </row>
    <row r="96" spans="1:20" x14ac:dyDescent="0.25">
      <c r="A96" s="7" t="s">
        <v>14</v>
      </c>
      <c r="B96" s="8">
        <v>69</v>
      </c>
      <c r="C96" s="9">
        <f>+B96*100/B103</f>
        <v>4.9497847919655671</v>
      </c>
      <c r="D96" s="9">
        <f>+B96*100000/'[1]POB-SEXO 2020'!C23</f>
        <v>21.24508514968548</v>
      </c>
      <c r="E96" s="7" t="s">
        <v>13</v>
      </c>
      <c r="F96" s="8">
        <v>1</v>
      </c>
      <c r="G96" s="9">
        <f>+F96*100/F103</f>
        <v>11.111111111111111</v>
      </c>
      <c r="H96" s="9">
        <f>+F96*100000/'[1]POB TOTAL  2020'!H25</f>
        <v>28.993911278631487</v>
      </c>
      <c r="I96" s="7" t="s">
        <v>17</v>
      </c>
      <c r="J96" s="8">
        <v>3</v>
      </c>
      <c r="K96" s="9">
        <f>+J96*100/J103</f>
        <v>3.5714285714285716</v>
      </c>
      <c r="L96" s="12"/>
      <c r="M96" s="21"/>
      <c r="N96" s="22"/>
      <c r="O96" s="23"/>
      <c r="P96" s="23"/>
      <c r="Q96" s="21"/>
      <c r="R96" s="22"/>
      <c r="S96" s="23"/>
      <c r="T96" s="23"/>
    </row>
    <row r="97" spans="1:20" x14ac:dyDescent="0.25">
      <c r="A97" s="7" t="s">
        <v>17</v>
      </c>
      <c r="B97" s="8">
        <v>46</v>
      </c>
      <c r="C97" s="9">
        <f>+B97*100/B103</f>
        <v>3.2998565279770444</v>
      </c>
      <c r="D97" s="9">
        <f>+B97*100000/'[1]POB-SEXO 2020'!C23</f>
        <v>14.16339009979032</v>
      </c>
      <c r="E97" s="7" t="s">
        <v>68</v>
      </c>
      <c r="F97" s="8">
        <v>1</v>
      </c>
      <c r="G97" s="9">
        <f>+F97*100/F103</f>
        <v>11.111111111111111</v>
      </c>
      <c r="H97" s="9">
        <f>+F97*100000/'[1]POB TOTAL  2020'!H25</f>
        <v>28.993911278631487</v>
      </c>
      <c r="I97" s="7" t="s">
        <v>13</v>
      </c>
      <c r="J97" s="8">
        <v>3</v>
      </c>
      <c r="K97" s="9">
        <f>+J97*100/J103</f>
        <v>3.5714285714285716</v>
      </c>
      <c r="L97" s="12"/>
      <c r="M97" s="21"/>
      <c r="N97" s="22"/>
      <c r="O97" s="23"/>
      <c r="P97" s="23"/>
      <c r="Q97" s="21"/>
      <c r="R97" s="22"/>
      <c r="S97" s="23"/>
      <c r="T97" s="23"/>
    </row>
    <row r="98" spans="1:20" x14ac:dyDescent="0.25">
      <c r="A98" s="7" t="s">
        <v>24</v>
      </c>
      <c r="B98" s="8">
        <v>34</v>
      </c>
      <c r="C98" s="9">
        <f>+B98*100/B103</f>
        <v>2.4390243902439024</v>
      </c>
      <c r="D98" s="9">
        <f>+B98*100000/'[1]POB-SEXO 2020'!C23</f>
        <v>10.468592682453714</v>
      </c>
      <c r="E98" s="7"/>
      <c r="F98" s="8"/>
      <c r="G98" s="9">
        <f>+F98*100/F103</f>
        <v>0</v>
      </c>
      <c r="H98" s="9">
        <f>+F98*100000/'[1]POB TOTAL  2020'!H25</f>
        <v>0</v>
      </c>
      <c r="I98" s="7" t="s">
        <v>14</v>
      </c>
      <c r="J98" s="8">
        <v>3</v>
      </c>
      <c r="K98" s="9">
        <f>+J98*100/J103</f>
        <v>3.5714285714285716</v>
      </c>
      <c r="L98" s="12"/>
      <c r="M98" s="21"/>
      <c r="N98" s="22"/>
      <c r="O98" s="23"/>
      <c r="P98" s="23"/>
      <c r="Q98" s="21"/>
      <c r="R98" s="22"/>
      <c r="S98" s="23"/>
      <c r="T98" s="23"/>
    </row>
    <row r="99" spans="1:20" x14ac:dyDescent="0.25">
      <c r="A99" s="7" t="s">
        <v>21</v>
      </c>
      <c r="B99" s="8">
        <v>26</v>
      </c>
      <c r="C99" s="9">
        <f>+B99*100/B103</f>
        <v>1.8651362984218078</v>
      </c>
      <c r="D99" s="9">
        <f>+B99*100000/'[1]POB-SEXO 2020'!C23</f>
        <v>8.0053944042293121</v>
      </c>
      <c r="E99" s="7"/>
      <c r="F99" s="8"/>
      <c r="G99" s="9">
        <f>+F99*100/F103</f>
        <v>0</v>
      </c>
      <c r="H99" s="9">
        <f>+F99*100000/'[1]POB TOTAL  2020'!H25</f>
        <v>0</v>
      </c>
      <c r="I99" s="7" t="s">
        <v>47</v>
      </c>
      <c r="J99" s="8">
        <v>3</v>
      </c>
      <c r="K99" s="9">
        <f>+J99*100/J103</f>
        <v>3.5714285714285716</v>
      </c>
      <c r="L99" s="12"/>
      <c r="M99" s="21"/>
      <c r="N99" s="22"/>
      <c r="O99" s="23"/>
      <c r="P99" s="23"/>
      <c r="Q99" s="21"/>
      <c r="R99" s="22"/>
      <c r="S99" s="23"/>
      <c r="T99" s="23"/>
    </row>
    <row r="100" spans="1:20" x14ac:dyDescent="0.25">
      <c r="A100" s="7" t="s">
        <v>66</v>
      </c>
      <c r="B100" s="8">
        <v>24</v>
      </c>
      <c r="C100" s="9">
        <f>+B100*100/B103</f>
        <v>1.7216642754662841</v>
      </c>
      <c r="D100" s="9">
        <f>+B100*100000/'[1]POB-SEXO 2020'!C23</f>
        <v>7.3895948346732103</v>
      </c>
      <c r="E100" s="7"/>
      <c r="F100" s="8"/>
      <c r="G100" s="9">
        <f>+F100*100/F103</f>
        <v>0</v>
      </c>
      <c r="H100" s="9">
        <f>+F100*100000/'[1]POB TOTAL  2020'!H25</f>
        <v>0</v>
      </c>
      <c r="I100" s="7" t="s">
        <v>48</v>
      </c>
      <c r="J100" s="8">
        <v>3</v>
      </c>
      <c r="K100" s="9">
        <f>+J100*100/J103</f>
        <v>3.5714285714285716</v>
      </c>
      <c r="L100" s="12"/>
      <c r="M100" s="21"/>
      <c r="N100" s="22"/>
      <c r="O100" s="23"/>
      <c r="P100" s="23"/>
      <c r="Q100" s="21"/>
      <c r="R100" s="22"/>
      <c r="S100" s="23"/>
      <c r="T100" s="23"/>
    </row>
    <row r="101" spans="1:20" x14ac:dyDescent="0.25">
      <c r="A101" s="7" t="s">
        <v>22</v>
      </c>
      <c r="B101" s="8">
        <v>24</v>
      </c>
      <c r="C101" s="9">
        <f>+B101*100/B103</f>
        <v>1.7216642754662841</v>
      </c>
      <c r="D101" s="9">
        <f>+B101*100000/'[1]POB-SEXO 2020'!C23</f>
        <v>7.3895948346732103</v>
      </c>
      <c r="E101" s="7"/>
      <c r="F101" s="8"/>
      <c r="G101" s="9">
        <f>+F101*100/F103</f>
        <v>0</v>
      </c>
      <c r="H101" s="9">
        <f>+F101*100000/'[1]POB TOTAL  2020'!H25</f>
        <v>0</v>
      </c>
      <c r="I101" s="7" t="s">
        <v>57</v>
      </c>
      <c r="J101" s="8">
        <v>2</v>
      </c>
      <c r="K101" s="9">
        <f>+J101*100/J103</f>
        <v>2.3809523809523809</v>
      </c>
      <c r="L101" s="12"/>
      <c r="M101" s="21"/>
      <c r="N101" s="22"/>
      <c r="O101" s="23"/>
      <c r="P101" s="23"/>
      <c r="Q101" s="21"/>
      <c r="R101" s="22"/>
      <c r="S101" s="23"/>
      <c r="T101" s="23"/>
    </row>
    <row r="102" spans="1:20" x14ac:dyDescent="0.25">
      <c r="A102" s="7" t="s">
        <v>25</v>
      </c>
      <c r="B102" s="8">
        <f>1394-890</f>
        <v>504</v>
      </c>
      <c r="C102" s="9">
        <f>+B102*100/B103</f>
        <v>36.154949784791967</v>
      </c>
      <c r="D102" s="9">
        <f>+B102*100000/'[1]POB-SEXO 2020'!C23</f>
        <v>155.18149152813743</v>
      </c>
      <c r="E102" s="7" t="s">
        <v>25</v>
      </c>
      <c r="F102" s="8"/>
      <c r="G102" s="9">
        <f>+F102*100/F103</f>
        <v>0</v>
      </c>
      <c r="H102" s="9">
        <f>+F102*100000/'[1]POB TOTAL  2020'!H25</f>
        <v>0</v>
      </c>
      <c r="I102" s="7" t="s">
        <v>25</v>
      </c>
      <c r="J102" s="8">
        <f>84-42</f>
        <v>42</v>
      </c>
      <c r="K102" s="9">
        <f>+J102*100/J103</f>
        <v>50</v>
      </c>
      <c r="L102" s="12"/>
      <c r="M102" s="21"/>
      <c r="N102" s="22"/>
      <c r="O102" s="23"/>
      <c r="P102" s="23"/>
      <c r="Q102" s="21"/>
      <c r="R102" s="22"/>
      <c r="S102" s="23"/>
      <c r="T102" s="23"/>
    </row>
    <row r="103" spans="1:20" x14ac:dyDescent="0.25">
      <c r="A103" s="10" t="s">
        <v>26</v>
      </c>
      <c r="B103" s="11">
        <f>SUM(B92:B102)</f>
        <v>1394</v>
      </c>
      <c r="C103" s="12">
        <f>SUM(C92:C102)</f>
        <v>100</v>
      </c>
      <c r="D103" s="12">
        <f>+B103*100000/'[1]POB-SEXO 2020'!C23</f>
        <v>429.21229998060232</v>
      </c>
      <c r="E103" s="10" t="s">
        <v>26</v>
      </c>
      <c r="F103" s="11">
        <f>SUM(F92:F102)</f>
        <v>9</v>
      </c>
      <c r="G103" s="11">
        <f>SUM(G92:G102)</f>
        <v>100.00000000000001</v>
      </c>
      <c r="H103" s="12">
        <f>+F103*100000/'[1]POB-SEXO 2020'!C24</f>
        <v>530.34767236299353</v>
      </c>
      <c r="I103" s="10" t="s">
        <v>26</v>
      </c>
      <c r="J103" s="11">
        <f>SUM(J92:J102)</f>
        <v>84</v>
      </c>
      <c r="K103" s="12">
        <f>SUM(K92:K102)</f>
        <v>100</v>
      </c>
      <c r="L103" s="12"/>
      <c r="M103" s="24"/>
      <c r="N103" s="25"/>
      <c r="O103" s="26"/>
      <c r="P103" s="26"/>
      <c r="Q103" s="24"/>
      <c r="R103" s="25"/>
      <c r="S103" s="26"/>
      <c r="T103" s="26"/>
    </row>
    <row r="104" spans="1:20" x14ac:dyDescent="0.25">
      <c r="A104" s="2" t="s">
        <v>51</v>
      </c>
      <c r="B104" s="3"/>
      <c r="C104" s="3"/>
      <c r="D104" s="4"/>
      <c r="I104" s="21"/>
      <c r="J104" s="22"/>
      <c r="K104" s="23"/>
      <c r="L104" s="23"/>
      <c r="M104" s="21"/>
      <c r="N104" s="22"/>
      <c r="O104" s="23"/>
      <c r="P104" s="23"/>
      <c r="Q104" s="21"/>
      <c r="R104" s="22"/>
      <c r="S104" s="23"/>
      <c r="T104" s="23"/>
    </row>
    <row r="105" spans="1:20" x14ac:dyDescent="0.25">
      <c r="A105" s="5" t="s">
        <v>7</v>
      </c>
      <c r="B105" s="6" t="s">
        <v>8</v>
      </c>
      <c r="C105" s="6" t="s">
        <v>9</v>
      </c>
      <c r="D105" s="6" t="s">
        <v>10</v>
      </c>
      <c r="I105" s="21"/>
      <c r="J105" s="22"/>
      <c r="K105" s="23"/>
      <c r="L105" s="23"/>
      <c r="M105" s="21"/>
      <c r="N105" s="22"/>
      <c r="O105" s="23"/>
      <c r="P105" s="23"/>
      <c r="Q105" s="21"/>
      <c r="R105" s="22"/>
      <c r="S105" s="23"/>
      <c r="T105" s="23"/>
    </row>
    <row r="106" spans="1:20" x14ac:dyDescent="0.25">
      <c r="A106" s="7" t="s">
        <v>11</v>
      </c>
      <c r="B106" s="8">
        <v>3953</v>
      </c>
      <c r="C106" s="9">
        <f>+B106*100/B117</f>
        <v>19.627606752730884</v>
      </c>
      <c r="D106" s="9">
        <f>+B106*100000/'[1]POB-SEXO 2020'!C25</f>
        <v>97.940669212512915</v>
      </c>
      <c r="I106" s="21"/>
      <c r="J106" s="22"/>
      <c r="K106" s="23"/>
      <c r="L106" s="23"/>
      <c r="M106" s="21"/>
      <c r="N106" s="22"/>
      <c r="O106" s="23"/>
      <c r="P106" s="23"/>
      <c r="Q106" s="21"/>
      <c r="R106" s="22"/>
      <c r="S106" s="23"/>
      <c r="T106" s="23"/>
    </row>
    <row r="107" spans="1:20" x14ac:dyDescent="0.25">
      <c r="A107" s="7" t="s">
        <v>12</v>
      </c>
      <c r="B107" s="8">
        <v>3019</v>
      </c>
      <c r="C107" s="9">
        <f>+B107*100/B117</f>
        <v>14.990069513406157</v>
      </c>
      <c r="D107" s="9">
        <f>+B107*100000/'[1]POB-SEXO 2020'!C25</f>
        <v>74.79961557110461</v>
      </c>
      <c r="I107" s="21"/>
      <c r="J107" s="22"/>
      <c r="K107" s="23"/>
      <c r="L107" s="23"/>
      <c r="M107" s="21"/>
      <c r="N107" s="22"/>
      <c r="O107" s="23"/>
      <c r="P107" s="23"/>
      <c r="Q107" s="21"/>
      <c r="R107" s="22"/>
      <c r="S107" s="23"/>
      <c r="T107" s="23"/>
    </row>
    <row r="108" spans="1:20" x14ac:dyDescent="0.25">
      <c r="A108" s="7" t="s">
        <v>13</v>
      </c>
      <c r="B108" s="8">
        <v>1094</v>
      </c>
      <c r="C108" s="9">
        <f>+B108*100/B117</f>
        <v>5.4319761668321744</v>
      </c>
      <c r="D108" s="9">
        <f>+B108*100000/'[1]POB-SEXO 2020'!C25</f>
        <v>27.105259832655992</v>
      </c>
      <c r="I108" s="21"/>
      <c r="J108" s="22"/>
      <c r="K108" s="23"/>
      <c r="L108" s="23"/>
      <c r="M108" s="21"/>
      <c r="N108" s="22"/>
      <c r="O108" s="23"/>
      <c r="P108" s="23"/>
      <c r="Q108" s="21"/>
      <c r="R108" s="22"/>
      <c r="S108" s="23"/>
      <c r="T108" s="23"/>
    </row>
    <row r="109" spans="1:20" x14ac:dyDescent="0.25">
      <c r="A109" s="7" t="s">
        <v>14</v>
      </c>
      <c r="B109" s="8">
        <v>997</v>
      </c>
      <c r="C109" s="9">
        <f>+B109*100/B117</f>
        <v>4.9503475670307848</v>
      </c>
      <c r="D109" s="9">
        <f>+B109*100000/'[1]POB-SEXO 2020'!C25</f>
        <v>24.701959829212086</v>
      </c>
      <c r="I109" s="21"/>
      <c r="J109" s="22"/>
      <c r="K109" s="23"/>
      <c r="L109" s="23"/>
      <c r="M109" s="21"/>
      <c r="N109" s="22"/>
      <c r="O109" s="23"/>
      <c r="P109" s="23"/>
      <c r="Q109" s="21"/>
      <c r="R109" s="22"/>
      <c r="S109" s="23"/>
      <c r="T109" s="23"/>
    </row>
    <row r="110" spans="1:20" x14ac:dyDescent="0.25">
      <c r="A110" s="7" t="s">
        <v>17</v>
      </c>
      <c r="B110" s="8">
        <v>718</v>
      </c>
      <c r="C110" s="9">
        <f>+B110*100/B117</f>
        <v>3.5650446871896722</v>
      </c>
      <c r="D110" s="9">
        <f>+B110*100000/'[1]POB-SEXO 2020'!C25</f>
        <v>17.789375283223951</v>
      </c>
      <c r="I110" s="21"/>
      <c r="J110" s="22"/>
      <c r="K110" s="23"/>
      <c r="L110" s="23"/>
      <c r="M110" s="21"/>
      <c r="N110" s="22"/>
      <c r="O110" s="23"/>
      <c r="P110" s="23"/>
      <c r="Q110" s="21"/>
      <c r="R110" s="22"/>
      <c r="S110" s="23"/>
      <c r="T110" s="23"/>
    </row>
    <row r="111" spans="1:20" x14ac:dyDescent="0.25">
      <c r="A111" s="7" t="s">
        <v>24</v>
      </c>
      <c r="B111" s="8">
        <v>603</v>
      </c>
      <c r="C111" s="9">
        <f>+B111*100/B117</f>
        <v>2.9940417080436941</v>
      </c>
      <c r="D111" s="9">
        <f>+B111*100000/'[1]POB-SEXO 2020'!C25</f>
        <v>14.940102083264682</v>
      </c>
      <c r="I111" s="24"/>
      <c r="J111" s="25"/>
      <c r="K111" s="26"/>
      <c r="L111" s="26"/>
      <c r="M111" s="24"/>
      <c r="N111" s="25"/>
      <c r="O111" s="26"/>
      <c r="P111" s="26"/>
      <c r="Q111" s="24"/>
      <c r="R111" s="25"/>
      <c r="S111" s="26"/>
      <c r="T111" s="26"/>
    </row>
    <row r="112" spans="1:20" x14ac:dyDescent="0.25">
      <c r="A112" s="7" t="s">
        <v>15</v>
      </c>
      <c r="B112" s="8">
        <v>582</v>
      </c>
      <c r="C112" s="9">
        <f>+B112*100/B117</f>
        <v>2.8897715988083417</v>
      </c>
      <c r="D112" s="9">
        <f>+B112*100000/'[1]POB-SEXO 2020'!C25</f>
        <v>14.419800020663425</v>
      </c>
    </row>
    <row r="113" spans="1:4" x14ac:dyDescent="0.25">
      <c r="A113" s="7" t="s">
        <v>16</v>
      </c>
      <c r="B113" s="8">
        <v>467</v>
      </c>
      <c r="C113" s="9">
        <f>+B113*100/B117</f>
        <v>2.3187686196623636</v>
      </c>
      <c r="D113" s="9">
        <f>+B113*100000/'[1]POB-SEXO 2020'!C25</f>
        <v>11.570526820704156</v>
      </c>
    </row>
    <row r="114" spans="1:4" x14ac:dyDescent="0.25">
      <c r="A114" s="7" t="s">
        <v>22</v>
      </c>
      <c r="B114" s="8">
        <v>357</v>
      </c>
      <c r="C114" s="9">
        <f>+B114*100/B117</f>
        <v>1.7725918570009931</v>
      </c>
      <c r="D114" s="9">
        <f>+B114*100000/'[1]POB-SEXO 2020'!C25</f>
        <v>8.8451350642213793</v>
      </c>
    </row>
    <row r="115" spans="1:4" x14ac:dyDescent="0.25">
      <c r="A115" s="7" t="s">
        <v>21</v>
      </c>
      <c r="B115" s="8">
        <v>349</v>
      </c>
      <c r="C115" s="9">
        <f>+B115*100/B117</f>
        <v>1.7328699106256207</v>
      </c>
      <c r="D115" s="9">
        <f>+B115*100000/'[1]POB-SEXO 2020'!C25</f>
        <v>8.6469247546589951</v>
      </c>
    </row>
    <row r="116" spans="1:4" x14ac:dyDescent="0.25">
      <c r="A116" s="7" t="s">
        <v>25</v>
      </c>
      <c r="B116" s="8">
        <f>20140-12139</f>
        <v>8001</v>
      </c>
      <c r="C116" s="9">
        <f>+B116*100/B117</f>
        <v>39.726911618669313</v>
      </c>
      <c r="D116" s="9">
        <f>+B116*100000/'[1]POB-SEXO 2020'!C25</f>
        <v>198.23508585107913</v>
      </c>
    </row>
    <row r="117" spans="1:4" x14ac:dyDescent="0.25">
      <c r="A117" s="10"/>
      <c r="B117" s="11">
        <f>SUM(B106:B116)</f>
        <v>20140</v>
      </c>
      <c r="C117" s="27">
        <f>SUM(C106:C116)</f>
        <v>100</v>
      </c>
      <c r="D117" s="12">
        <f>+B117*100000/'[1]POB-SEXO 2020'!C25</f>
        <v>498.99445432330134</v>
      </c>
    </row>
    <row r="118" spans="1:4" x14ac:dyDescent="0.25">
      <c r="A118" s="28" t="s">
        <v>52</v>
      </c>
    </row>
    <row r="119" spans="1:4" x14ac:dyDescent="0.25">
      <c r="A119" s="29" t="s">
        <v>53</v>
      </c>
    </row>
  </sheetData>
  <mergeCells count="21">
    <mergeCell ref="A90:D90"/>
    <mergeCell ref="E90:H90"/>
    <mergeCell ref="A104:D104"/>
    <mergeCell ref="A62:D62"/>
    <mergeCell ref="E62:H62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6:D6"/>
    <mergeCell ref="E6:H6"/>
    <mergeCell ref="I6:L6"/>
    <mergeCell ref="A20:D20"/>
    <mergeCell ref="E20:H20"/>
    <mergeCell ref="I20:L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10P-LOCALIDADES</vt:lpstr>
      <vt:lpstr>10P-HOMBRES</vt:lpstr>
      <vt:lpstr>10P-MUJERES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Nelcy Esmeralda, Zambrano Hernandez</dc:creator>
  <cp:lastModifiedBy>Nelcy Esmeralda, Zambrano Hernandez</cp:lastModifiedBy>
  <dcterms:created xsi:type="dcterms:W3CDTF">2025-03-03T16:22:24Z</dcterms:created>
  <dcterms:modified xsi:type="dcterms:W3CDTF">2025-03-03T16:23:12Z</dcterms:modified>
</cp:coreProperties>
</file>